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Lapas1" sheetId="1" r:id="rId1"/>
    <sheet name="Lapas2" sheetId="2" r:id="rId2"/>
    <sheet name="Lapas3" sheetId="3" r:id="rId3"/>
  </sheets>
  <calcPr calcId="144525"/>
</workbook>
</file>

<file path=xl/calcChain.xml><?xml version="1.0" encoding="utf-8"?>
<calcChain xmlns="http://schemas.openxmlformats.org/spreadsheetml/2006/main">
  <c r="G134" i="1" l="1"/>
  <c r="G113" i="1"/>
  <c r="G94" i="1"/>
  <c r="G76" i="1"/>
  <c r="G57" i="1"/>
  <c r="G44" i="1" l="1"/>
</calcChain>
</file>

<file path=xl/sharedStrings.xml><?xml version="1.0" encoding="utf-8"?>
<sst xmlns="http://schemas.openxmlformats.org/spreadsheetml/2006/main" count="264" uniqueCount="133">
  <si>
    <t>D A R B Ų    K I E K I Ų    Ž I N I A R A Š T I S</t>
  </si>
  <si>
    <t>Statinių grupė:</t>
  </si>
  <si>
    <t>Komercinių pastatų paskirties grupės, maitinimo paskirties pastato - valgyklos rekonstravimo ir paskirties keitimo iš pramonės ir sandėliavimo paskirties grupės, sandėliavimo paskirties pastato Vilniaus r. sav., Avižienių sen., Bukiškio k., Mokyklos g. 21 projektas</t>
  </si>
  <si>
    <t>Statinys:</t>
  </si>
  <si>
    <t>Mokyklos g. 21, Bukiškio k., Avižienių sen., Vilniaus r. sav.</t>
  </si>
  <si>
    <t>Žiniaraštis:</t>
  </si>
  <si>
    <t>9. E - Elektrotechnikos dalis (vidus)</t>
  </si>
  <si>
    <t>Iš viso:</t>
  </si>
  <si>
    <t>Eil. Nr.</t>
  </si>
  <si>
    <t>Darbo kodas</t>
  </si>
  <si>
    <t>Statybos darbų aprašymai</t>
  </si>
  <si>
    <t>Mato vnt</t>
  </si>
  <si>
    <t>Kiekis</t>
  </si>
  <si>
    <t>Kaina, Eur</t>
  </si>
  <si>
    <t>Vieneto kaina</t>
  </si>
  <si>
    <t>Iš viso</t>
  </si>
  <si>
    <t>Skyrius 1. SKYDAI</t>
  </si>
  <si>
    <t>AS-1 el. skydas. Modulinių paskirstymo potinkinių skydelių surinkimas ir montavimas į paruoštas nišas, kai skydelyje modulių 36 vnt.</t>
  </si>
  <si>
    <t>vnt.</t>
  </si>
  <si>
    <t>36 mod. potinkinis, IP44, plastikinis</t>
  </si>
  <si>
    <t>Montažinės šynos 36 mod. 3f</t>
  </si>
  <si>
    <t>Automatinis išjungėjas C16A 3P</t>
  </si>
  <si>
    <t>Automatinis išjungėjas C10A 1P</t>
  </si>
  <si>
    <t>Automatinis išjungėjas C6A 1P</t>
  </si>
  <si>
    <t>Automatinis išjungėjas C2A 1P</t>
  </si>
  <si>
    <t>Astronominė laiko relė 2-jų kanalų</t>
  </si>
  <si>
    <t>JS-1 el. skydas. Modulinių paskirstymo potinkinių skydelių surinkimas ir montavimas į paruoštas nišas, kai skydelyje modulių 36 vnt.</t>
  </si>
  <si>
    <t>Automatinis išjungėjas C32A 3P</t>
  </si>
  <si>
    <t>Kombinuota srovės nuoteko relė 30mA su automatiniu išjungėju C16A 2P</t>
  </si>
  <si>
    <t>TS-1 el. skydas. Modulinių paskirstymo potinkinių skydelių surinkimas ir montavimas į paruoštas nišas, kai skydelyje modulių 108 vnt.</t>
  </si>
  <si>
    <t>108 mod. potinkinis, IP, plastikinis</t>
  </si>
  <si>
    <t>Montažinės šynos 108 mod. 3f</t>
  </si>
  <si>
    <t>Automatinis išjungėjas C80A 3P</t>
  </si>
  <si>
    <t>Srovės nuotekio relė 30mA 25A 4P</t>
  </si>
  <si>
    <t>Automatinis išjungėjas C20A 3P</t>
  </si>
  <si>
    <t>Automatinis išjungėjas C25A 3P</t>
  </si>
  <si>
    <t>SVOK-1 skydas 600x800. Tranzitinių spintų montavimas</t>
  </si>
  <si>
    <t>Potinkinis, IP44, metalinis</t>
  </si>
  <si>
    <t>Automatinis išjungėjas 200A 3P</t>
  </si>
  <si>
    <t>Nepriklausomas atkabiklis</t>
  </si>
  <si>
    <t>Automatinis išjungėjas 160A 3P</t>
  </si>
  <si>
    <t>Kombinuota srovės nuoteko relė 30mA su automatiniu išjungėju C10A 2P</t>
  </si>
  <si>
    <t>Iš viso už skyrių 1. SKYDAI</t>
  </si>
  <si>
    <t>Skyrius 2. KABELIAI</t>
  </si>
  <si>
    <t>Izoliuotų laidų, iki 35 mm2 skerspjūvio, tiesimas laidadėžėse</t>
  </si>
  <si>
    <t>100 m</t>
  </si>
  <si>
    <t>Kabelis instaliacinis Cu 5x70mm2, monolitinis</t>
  </si>
  <si>
    <t>m</t>
  </si>
  <si>
    <t>Kabelis instaliacinis Cu 5x6mm2, monolitinis</t>
  </si>
  <si>
    <t>Kabelis instaliacinis Cu 5x4mm2, monolitinis</t>
  </si>
  <si>
    <t>Kabelis instaliacinis Cu 3x1,5mm2, monolitinis</t>
  </si>
  <si>
    <t>Kabelis instaliacinis Cu 3x4mm2, monolitinis</t>
  </si>
  <si>
    <t>Kabelis instaliacinis Cu 3x2,5mm2, monolitinis</t>
  </si>
  <si>
    <t>Kabelis instaliacinis Cu 3x2,5mm2, monolitinis E60</t>
  </si>
  <si>
    <t>Termosusitraukiančių jungiamųjų movų iki 1 kV įtampos 5 gyslų kabeliams su plastiko izoliacija montavimas, kai kabelio gyslų skerspjūvio plotas 70-120 mm2</t>
  </si>
  <si>
    <t>Izoliuotų antgalių prijungimas prie kabelių vienvielių gyslų, presuojant, kai kabelio gyslų skerspjūvio plotas daugiau 50 mm2 iki 70 mm2</t>
  </si>
  <si>
    <t>100 vnt.</t>
  </si>
  <si>
    <t>Iš viso už skyrių 2. KABELIAI</t>
  </si>
  <si>
    <t>Skyrius 3. INSTALIACINĖS MEDŽIAGOS</t>
  </si>
  <si>
    <t>Jungiklio montavimas, kai instaliacija paslėptoji</t>
  </si>
  <si>
    <t>Jungiklis potinkinis, vienpolis 230V, 10A</t>
  </si>
  <si>
    <t>Jungiklis potinkinis, dvipolis 230V, 10A</t>
  </si>
  <si>
    <t>Perjungiklių montavimas, kai instaliacija paslėptoji</t>
  </si>
  <si>
    <t>Perjungėjas potinkinis, vienpolis 230V, 10A</t>
  </si>
  <si>
    <t>Rozečių montavimas, kai instaliacija paslėptoji</t>
  </si>
  <si>
    <t>El. kištukinis lizdas IP20, 16A 1f, potinkinis</t>
  </si>
  <si>
    <t>El. kištukinis lizdas IP44, 16A 1f, potinkinis</t>
  </si>
  <si>
    <t>Rozečių montavimas prie mūro pagrindo, kai instaliacija atviroji</t>
  </si>
  <si>
    <t>El. kištukinis lizdas IP20, 16A 1f, virštinkinis</t>
  </si>
  <si>
    <t>El. kištukinis lizdas IP44, 16A 3f, 5p virštinkinis</t>
  </si>
  <si>
    <t>Grindinių dėžučių montavimas</t>
  </si>
  <si>
    <t>Grindinė dėžė su dangčiu IP66, 6 vietų, 12 modulių</t>
  </si>
  <si>
    <t>El. kištukinis lizdas IP20, 16A 1f, montuojama į grindinę dėžutę</t>
  </si>
  <si>
    <t>Iš viso už skyrių 3. INSTALIACINĖS MEDŽIAGOS</t>
  </si>
  <si>
    <t>Skyrius 4. ŠVIESTUVAI</t>
  </si>
  <si>
    <t>Signalinių žibintų su užrašu Įėjimas, Išėjimas ir pan. montavimas</t>
  </si>
  <si>
    <t>LED lubinis avarinis šviestuvas 3W 3h 6000K</t>
  </si>
  <si>
    <t>LED lubinis evakuacinis šviestuvas 3W 1h</t>
  </si>
  <si>
    <t>Vamzdelinių šviesos diodų lempų šviestuvų vidaus apšvietimui montavimas pakabinamų lubų konstrukcijose (lempų kiekis 1-2 vnt.)</t>
  </si>
  <si>
    <t>Lubinis įleidžiamas LED šviestuvas 20W LED 4000K IP44</t>
  </si>
  <si>
    <t>Lubinis įleidžiamas LED šviestuvas 17W LED 4000K IP40</t>
  </si>
  <si>
    <t>Interjerinių sieninių šviesos diodų arba halogeninių lempų šviestuvų montavimas (šviestuvai vienos lempos)</t>
  </si>
  <si>
    <t>Lubinis LED šviestuvas 32W 4000K 1200mm ilgio</t>
  </si>
  <si>
    <t>Lubinis panelis LED šviestuvas 36...40W 4000K IP20/IP40 (600x600)</t>
  </si>
  <si>
    <t>Sieninis LED šviestuvas 10W LED 3000K IP40 rūsyje</t>
  </si>
  <si>
    <t>Lubinis plafoninis LED šviestuvas 20W LED 4000K IP40 su judesio jutikliu</t>
  </si>
  <si>
    <t>Sieninis LED 10W 4000K šviestuvas IP44</t>
  </si>
  <si>
    <t>Sieninis LED 10W 3000K šviestuvas IP54</t>
  </si>
  <si>
    <t>Sieninis lauko LED 5W 3000K šviestuvas</t>
  </si>
  <si>
    <t>8W LED pakabinamas šviestuvas IP20, juodas, 3000K su reguliuojamu aukščiu</t>
  </si>
  <si>
    <t>Iš viso už skyrių 4. ŠVIESTUVAI</t>
  </si>
  <si>
    <t>Skyrius 5. INSTALIACINĖS MEDŽIAGOS</t>
  </si>
  <si>
    <t>Lizdų gręžimas potinkinėms elektros instaliacijos dėžutėms žiediniais grąžtais mūro sienose</t>
  </si>
  <si>
    <t>Instaliacinė dėžutė, potinkinė</t>
  </si>
  <si>
    <t>Metalinių kopėčių kabeliams montavimas, kai kopėčių plotis iki 300 mm (kopėčių ilgis)</t>
  </si>
  <si>
    <t>Kabelinės kopėčios 200mm pločio Zn</t>
  </si>
  <si>
    <t>Metalinių kopėčių kabeliams montavimas, kai kopėčių plotis daugiau 300 mm (kopėčių ilgis)</t>
  </si>
  <si>
    <t>Kabelinės kopėčios 400mm pločio Zn</t>
  </si>
  <si>
    <t>Kabelių, laidų apsaugos gofruotų vamzdžių klojimas, tvirtinant prie konstrukcijų, kai vamzdžių išorinis skersmuo iki 32 mm</t>
  </si>
  <si>
    <t>PE gofruotas vamzdis su viela d16mm</t>
  </si>
  <si>
    <t>PE gofruotas vamzdis su viela d20mm</t>
  </si>
  <si>
    <t>PE lygus vamzdis su viela d25mm</t>
  </si>
  <si>
    <t>Pagalbinės instaliacinės ir montažinės medžiagos</t>
  </si>
  <si>
    <t>kompl</t>
  </si>
  <si>
    <t>Keičiamų blokų (modulių, ląstelių, tezų) montavimas, kai bloko masė iki 5 kg / ŽN sistemos montavimas</t>
  </si>
  <si>
    <t>Neįgaliųjų iškvietimo sistema WC</t>
  </si>
  <si>
    <t>Laidų, kabelių ženklinimas žyminėmis plokštelėmis / Kabelių žymenys</t>
  </si>
  <si>
    <t>Laidų, kabelių ženklinimas žyminėmis plokštelėmis / Skydų žymenys</t>
  </si>
  <si>
    <t>Išpildomoji techninė dokumentacija</t>
  </si>
  <si>
    <t>Iš viso už skyrių 5. INSTALIACINĖS MEDŽIAGOS</t>
  </si>
  <si>
    <t>Skyrius 6. PASTATO ŽAIBOSAUGA IR ŽEMINIMAS</t>
  </si>
  <si>
    <t>Žaibo gaudyklės (priėmiklio) montavimas, kai tvirtinama prie konstrukcijų, dirbant ant stogo (1 priėmiklis)</t>
  </si>
  <si>
    <t>Vienstiebių plieninių anteninių iki 5 m aukščio atramų su atotampomis įrengimas</t>
  </si>
  <si>
    <t>Aktyvinis žaibo priėmiklis IV kategorijos su 4m aukščio stiebu virš stogo. Su visais tvirtinimo elementais ir mazgais</t>
  </si>
  <si>
    <t>Žaibolaidžio montavimas, kai tvirtinama prie k-jų, dirbant nuo kopėčių</t>
  </si>
  <si>
    <t>Aliuminio viela d10mm</t>
  </si>
  <si>
    <t>Žaibolaidžio montavimas, klojant tranšėjoje</t>
  </si>
  <si>
    <t>Cinkuota plieno juosta 4x40mm</t>
  </si>
  <si>
    <t>Vertikalių įžemiklių iš apvalaus plieno įrengimas</t>
  </si>
  <si>
    <t>10 vnt.</t>
  </si>
  <si>
    <t>Cinkuotas įžeminimo strypas iš plieno 20(17)x1500mm</t>
  </si>
  <si>
    <t>Strypo mova 17,2mm</t>
  </si>
  <si>
    <t>20(17)mm strypo atgalis</t>
  </si>
  <si>
    <t>Kalimo galvutė įžeminimo strypams 20mm</t>
  </si>
  <si>
    <t>Įžeminimo lyninės jungties, iki 9.2 mm2 skerspjūvio, montavimas</t>
  </si>
  <si>
    <t>Elektros skaitiklių montavimas (vienfazių)</t>
  </si>
  <si>
    <t>Žaibų skaitiklis</t>
  </si>
  <si>
    <t>Magnetinė žaibų registravimo kortelė</t>
  </si>
  <si>
    <t>Įžeminimo revizijos dėžės įrengimas</t>
  </si>
  <si>
    <t>Iš viso už skyrių 6. PASTATO ŽAIBOSAUGA IR ŽEMINIMAS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</si>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</sst>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;\-#,##0.00\ [$€-1]"/>
  </numFmts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8"/>
      <color theme="0"/>
      <name val="Arial"/>
      <family val="2"/>
      <charset val="186"/>
    </font>
    <font>
      <sz val="8"/>
      <color rgb="FF000000"/>
      <name val="Arial"/>
      <family val="2"/>
      <charset val="186"/>
    </font>
    <font>
      <sz val="8"/>
      <color theme="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left" vertical="top" wrapText="1"/>
    </xf>
    <xf numFmtId="0" fontId="1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2" fontId="9" fillId="0" borderId="3" xfId="0" applyNumberFormat="1" applyFont="1" applyBorder="1" applyAlignment="1">
      <alignment horizontal="centerContinuous" vertical="center"/>
    </xf>
    <xf numFmtId="2" fontId="9" fillId="0" borderId="4" xfId="0" applyNumberFormat="1" applyFont="1" applyBorder="1" applyAlignment="1">
      <alignment horizontal="centerContinuous" vertical="center"/>
    </xf>
    <xf numFmtId="2" fontId="9" fillId="0" borderId="2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4" fontId="8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horizontal="right" vertical="top"/>
    </xf>
    <xf numFmtId="0" fontId="8" fillId="0" borderId="7" xfId="0" applyFont="1" applyBorder="1" applyAlignment="1">
      <alignment horizontal="left" vertical="top"/>
    </xf>
    <xf numFmtId="0" fontId="8" fillId="0" borderId="7" xfId="0" applyFont="1" applyBorder="1" applyAlignment="1">
      <alignment horizontal="right" vertical="top"/>
    </xf>
    <xf numFmtId="164" fontId="8" fillId="0" borderId="7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/>
    <xf numFmtId="0" fontId="0" fillId="0" borderId="0" xfId="0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1" fontId="9" fillId="0" borderId="1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62"/>
  <sheetViews>
    <sheetView tabSelected="1" workbookViewId="0">
      <selection activeCell="J132" sqref="J132"/>
    </sheetView>
  </sheetViews>
  <sheetFormatPr defaultColWidth="8.85546875" defaultRowHeight="15" x14ac:dyDescent="0.25"/>
  <cols>
    <col min="1" max="1" width="5.42578125" customWidth="1"/>
    <col min="2" max="2" width="12.42578125" customWidth="1"/>
    <col min="3" max="3" width="35.85546875" customWidth="1"/>
    <col min="4" max="4" width="8.7109375" customWidth="1"/>
    <col min="5" max="5" width="9.7109375" customWidth="1"/>
    <col min="6" max="6" width="12.28515625" customWidth="1"/>
    <col min="7" max="7" width="15.140625" customWidth="1"/>
    <col min="8" max="8" width="9.140625" customWidth="1"/>
    <col min="54" max="54" width="52.85546875" style="4" customWidth="1"/>
    <col min="55" max="55" width="78.85546875" style="5" customWidth="1"/>
  </cols>
  <sheetData>
    <row r="1" spans="1:55" x14ac:dyDescent="0.25">
      <c r="A1" s="1" t="s">
        <v>0</v>
      </c>
      <c r="B1" s="2"/>
      <c r="C1" s="3"/>
      <c r="D1" s="3"/>
      <c r="E1" s="3"/>
      <c r="F1" s="3"/>
      <c r="G1" s="3"/>
    </row>
    <row r="2" spans="1:55" x14ac:dyDescent="0.25">
      <c r="A2" s="6"/>
      <c r="B2" s="3"/>
      <c r="C2" s="3"/>
      <c r="D2" s="3"/>
      <c r="E2" s="3"/>
      <c r="F2" s="3"/>
      <c r="G2" s="3"/>
    </row>
    <row r="3" spans="1:55" ht="33.75" x14ac:dyDescent="0.25">
      <c r="A3" s="48" t="s">
        <v>1</v>
      </c>
      <c r="B3" s="48"/>
      <c r="C3" s="49" t="s">
        <v>2</v>
      </c>
      <c r="D3" s="49"/>
      <c r="E3" s="49"/>
      <c r="F3" s="49"/>
      <c r="G3" s="49"/>
      <c r="BC3" s="7" t="s">
        <v>2</v>
      </c>
    </row>
    <row r="4" spans="1:55" x14ac:dyDescent="0.25">
      <c r="A4" s="48" t="s">
        <v>3</v>
      </c>
      <c r="B4" s="48"/>
      <c r="C4" s="49" t="s">
        <v>4</v>
      </c>
      <c r="D4" s="49"/>
      <c r="E4" s="49"/>
      <c r="F4" s="49"/>
      <c r="G4" s="49"/>
      <c r="BC4" s="7" t="s">
        <v>4</v>
      </c>
    </row>
    <row r="5" spans="1:55" x14ac:dyDescent="0.25">
      <c r="A5" s="48" t="s">
        <v>5</v>
      </c>
      <c r="B5" s="48"/>
      <c r="C5" s="49" t="s">
        <v>6</v>
      </c>
      <c r="D5" s="49"/>
      <c r="E5" s="49"/>
      <c r="F5" s="49"/>
      <c r="G5" s="49"/>
      <c r="BC5" s="7" t="s">
        <v>6</v>
      </c>
    </row>
    <row r="6" spans="1:55" ht="25.5" customHeight="1" x14ac:dyDescent="0.25">
      <c r="A6" s="6"/>
      <c r="B6" s="3"/>
      <c r="C6" s="3"/>
      <c r="D6" s="3"/>
      <c r="E6" s="3"/>
      <c r="F6" s="8" t="s">
        <v>7</v>
      </c>
      <c r="G6" s="9"/>
    </row>
    <row r="7" spans="1:55" ht="17.25" customHeight="1" x14ac:dyDescent="0.25">
      <c r="A7" s="40" t="s">
        <v>8</v>
      </c>
      <c r="B7" s="42" t="s">
        <v>9</v>
      </c>
      <c r="C7" s="42" t="s">
        <v>10</v>
      </c>
      <c r="D7" s="43" t="s">
        <v>11</v>
      </c>
      <c r="E7" s="45" t="s">
        <v>12</v>
      </c>
      <c r="F7" s="10" t="s">
        <v>13</v>
      </c>
      <c r="G7" s="11"/>
    </row>
    <row r="8" spans="1:55" x14ac:dyDescent="0.25">
      <c r="A8" s="41"/>
      <c r="B8" s="42"/>
      <c r="C8" s="42"/>
      <c r="D8" s="44"/>
      <c r="E8" s="45"/>
      <c r="F8" s="12" t="s">
        <v>14</v>
      </c>
      <c r="G8" s="12" t="s">
        <v>15</v>
      </c>
    </row>
    <row r="9" spans="1:55" x14ac:dyDescent="0.25">
      <c r="A9" s="13"/>
      <c r="B9" s="14"/>
      <c r="C9" s="46" t="s">
        <v>16</v>
      </c>
      <c r="D9" s="47"/>
      <c r="E9" s="47"/>
      <c r="F9" s="15"/>
      <c r="G9" s="15"/>
      <c r="BB9" s="4" t="s">
        <v>16</v>
      </c>
    </row>
    <row r="10" spans="1:55" ht="33.75" x14ac:dyDescent="0.25">
      <c r="A10" s="13">
        <v>1</v>
      </c>
      <c r="B10" s="14"/>
      <c r="C10" s="16" t="s">
        <v>17</v>
      </c>
      <c r="D10" s="14" t="s">
        <v>18</v>
      </c>
      <c r="E10" s="17">
        <v>1</v>
      </c>
      <c r="F10" s="18"/>
      <c r="G10" s="18"/>
    </row>
    <row r="11" spans="1:55" x14ac:dyDescent="0.25">
      <c r="A11" s="13">
        <v>2</v>
      </c>
      <c r="B11" s="14"/>
      <c r="C11" s="16" t="s">
        <v>19</v>
      </c>
      <c r="D11" s="14" t="s">
        <v>18</v>
      </c>
      <c r="E11" s="17">
        <v>1</v>
      </c>
      <c r="F11" s="18"/>
      <c r="G11" s="18"/>
    </row>
    <row r="12" spans="1:55" x14ac:dyDescent="0.25">
      <c r="A12" s="13">
        <v>3</v>
      </c>
      <c r="B12" s="14"/>
      <c r="C12" s="16" t="s">
        <v>20</v>
      </c>
      <c r="D12" s="14" t="s">
        <v>18</v>
      </c>
      <c r="E12" s="17">
        <v>1</v>
      </c>
      <c r="F12" s="18"/>
      <c r="G12" s="18"/>
    </row>
    <row r="13" spans="1:55" x14ac:dyDescent="0.25">
      <c r="A13" s="13">
        <v>4</v>
      </c>
      <c r="B13" s="14"/>
      <c r="C13" s="16" t="s">
        <v>21</v>
      </c>
      <c r="D13" s="14" t="s">
        <v>18</v>
      </c>
      <c r="E13" s="17">
        <v>1</v>
      </c>
      <c r="F13" s="18"/>
      <c r="G13" s="18"/>
    </row>
    <row r="14" spans="1:55" x14ac:dyDescent="0.25">
      <c r="A14" s="13">
        <v>5</v>
      </c>
      <c r="B14" s="14"/>
      <c r="C14" s="16" t="s">
        <v>22</v>
      </c>
      <c r="D14" s="14" t="s">
        <v>18</v>
      </c>
      <c r="E14" s="17">
        <v>1</v>
      </c>
      <c r="F14" s="18"/>
      <c r="G14" s="18"/>
    </row>
    <row r="15" spans="1:55" x14ac:dyDescent="0.25">
      <c r="A15" s="13">
        <v>6</v>
      </c>
      <c r="B15" s="14"/>
      <c r="C15" s="16" t="s">
        <v>23</v>
      </c>
      <c r="D15" s="14" t="s">
        <v>18</v>
      </c>
      <c r="E15" s="17">
        <v>13</v>
      </c>
      <c r="F15" s="18"/>
      <c r="G15" s="18"/>
    </row>
    <row r="16" spans="1:55" x14ac:dyDescent="0.25">
      <c r="A16" s="13">
        <v>7</v>
      </c>
      <c r="B16" s="14"/>
      <c r="C16" s="16" t="s">
        <v>24</v>
      </c>
      <c r="D16" s="14" t="s">
        <v>18</v>
      </c>
      <c r="E16" s="17">
        <v>1</v>
      </c>
      <c r="F16" s="18"/>
      <c r="G16" s="18"/>
    </row>
    <row r="17" spans="1:7" x14ac:dyDescent="0.25">
      <c r="A17" s="13">
        <v>8</v>
      </c>
      <c r="B17" s="14"/>
      <c r="C17" s="16" t="s">
        <v>25</v>
      </c>
      <c r="D17" s="14" t="s">
        <v>18</v>
      </c>
      <c r="E17" s="17">
        <v>1</v>
      </c>
      <c r="F17" s="18"/>
      <c r="G17" s="18"/>
    </row>
    <row r="18" spans="1:7" ht="33.75" x14ac:dyDescent="0.25">
      <c r="A18" s="13">
        <v>9</v>
      </c>
      <c r="B18" s="14"/>
      <c r="C18" s="16" t="s">
        <v>26</v>
      </c>
      <c r="D18" s="14" t="s">
        <v>18</v>
      </c>
      <c r="E18" s="17">
        <v>1</v>
      </c>
      <c r="F18" s="18"/>
      <c r="G18" s="18"/>
    </row>
    <row r="19" spans="1:7" x14ac:dyDescent="0.25">
      <c r="A19" s="13">
        <v>10</v>
      </c>
      <c r="B19" s="14"/>
      <c r="C19" s="16" t="s">
        <v>19</v>
      </c>
      <c r="D19" s="14" t="s">
        <v>18</v>
      </c>
      <c r="E19" s="17">
        <v>1</v>
      </c>
      <c r="F19" s="18"/>
      <c r="G19" s="18"/>
    </row>
    <row r="20" spans="1:7" x14ac:dyDescent="0.25">
      <c r="A20" s="13">
        <v>11</v>
      </c>
      <c r="B20" s="14"/>
      <c r="C20" s="16" t="s">
        <v>20</v>
      </c>
      <c r="D20" s="14" t="s">
        <v>18</v>
      </c>
      <c r="E20" s="17">
        <v>1</v>
      </c>
      <c r="F20" s="18"/>
      <c r="G20" s="18"/>
    </row>
    <row r="21" spans="1:7" x14ac:dyDescent="0.25">
      <c r="A21" s="13">
        <v>12</v>
      </c>
      <c r="B21" s="14"/>
      <c r="C21" s="16" t="s">
        <v>27</v>
      </c>
      <c r="D21" s="14" t="s">
        <v>18</v>
      </c>
      <c r="E21" s="17">
        <v>1</v>
      </c>
      <c r="F21" s="18"/>
      <c r="G21" s="18"/>
    </row>
    <row r="22" spans="1:7" ht="22.5" x14ac:dyDescent="0.25">
      <c r="A22" s="13">
        <v>13</v>
      </c>
      <c r="B22" s="14"/>
      <c r="C22" s="16" t="s">
        <v>28</v>
      </c>
      <c r="D22" s="14" t="s">
        <v>18</v>
      </c>
      <c r="E22" s="17">
        <v>10</v>
      </c>
      <c r="F22" s="18"/>
      <c r="G22" s="18"/>
    </row>
    <row r="23" spans="1:7" x14ac:dyDescent="0.25">
      <c r="A23" s="13">
        <v>14</v>
      </c>
      <c r="B23" s="14"/>
      <c r="C23" s="16" t="s">
        <v>21</v>
      </c>
      <c r="D23" s="14" t="s">
        <v>18</v>
      </c>
      <c r="E23" s="17">
        <v>1</v>
      </c>
      <c r="F23" s="18"/>
      <c r="G23" s="18"/>
    </row>
    <row r="24" spans="1:7" x14ac:dyDescent="0.25">
      <c r="A24" s="13">
        <v>15</v>
      </c>
      <c r="B24" s="14"/>
      <c r="C24" s="16" t="s">
        <v>23</v>
      </c>
      <c r="D24" s="14" t="s">
        <v>18</v>
      </c>
      <c r="E24" s="17">
        <v>3</v>
      </c>
      <c r="F24" s="18"/>
      <c r="G24" s="18"/>
    </row>
    <row r="25" spans="1:7" ht="33.75" x14ac:dyDescent="0.25">
      <c r="A25" s="13">
        <v>16</v>
      </c>
      <c r="B25" s="14"/>
      <c r="C25" s="16" t="s">
        <v>29</v>
      </c>
      <c r="D25" s="14" t="s">
        <v>18</v>
      </c>
      <c r="E25" s="17">
        <v>1</v>
      </c>
      <c r="F25" s="18"/>
      <c r="G25" s="18"/>
    </row>
    <row r="26" spans="1:7" x14ac:dyDescent="0.25">
      <c r="A26" s="13">
        <v>17</v>
      </c>
      <c r="B26" s="14"/>
      <c r="C26" s="16" t="s">
        <v>30</v>
      </c>
      <c r="D26" s="14" t="s">
        <v>18</v>
      </c>
      <c r="E26" s="17">
        <v>1</v>
      </c>
      <c r="F26" s="18"/>
      <c r="G26" s="18"/>
    </row>
    <row r="27" spans="1:7" x14ac:dyDescent="0.25">
      <c r="A27" s="13">
        <v>18</v>
      </c>
      <c r="B27" s="14"/>
      <c r="C27" s="16" t="s">
        <v>31</v>
      </c>
      <c r="D27" s="14" t="s">
        <v>18</v>
      </c>
      <c r="E27" s="17">
        <v>1</v>
      </c>
      <c r="F27" s="18"/>
      <c r="G27" s="18"/>
    </row>
    <row r="28" spans="1:7" x14ac:dyDescent="0.25">
      <c r="A28" s="13">
        <v>19</v>
      </c>
      <c r="B28" s="14"/>
      <c r="C28" s="16" t="s">
        <v>32</v>
      </c>
      <c r="D28" s="14" t="s">
        <v>18</v>
      </c>
      <c r="E28" s="17">
        <v>1</v>
      </c>
      <c r="F28" s="18"/>
      <c r="G28" s="18"/>
    </row>
    <row r="29" spans="1:7" ht="22.5" x14ac:dyDescent="0.25">
      <c r="A29" s="13">
        <v>20</v>
      </c>
      <c r="B29" s="14"/>
      <c r="C29" s="16" t="s">
        <v>28</v>
      </c>
      <c r="D29" s="14" t="s">
        <v>18</v>
      </c>
      <c r="E29" s="17">
        <v>21</v>
      </c>
      <c r="F29" s="18"/>
      <c r="G29" s="18"/>
    </row>
    <row r="30" spans="1:7" x14ac:dyDescent="0.25">
      <c r="A30" s="13">
        <v>21</v>
      </c>
      <c r="B30" s="14"/>
      <c r="C30" s="16" t="s">
        <v>33</v>
      </c>
      <c r="D30" s="14" t="s">
        <v>18</v>
      </c>
      <c r="E30" s="17">
        <v>8</v>
      </c>
      <c r="F30" s="18"/>
      <c r="G30" s="18"/>
    </row>
    <row r="31" spans="1:7" x14ac:dyDescent="0.25">
      <c r="A31" s="13">
        <v>22</v>
      </c>
      <c r="B31" s="14"/>
      <c r="C31" s="16" t="s">
        <v>21</v>
      </c>
      <c r="D31" s="14" t="s">
        <v>18</v>
      </c>
      <c r="E31" s="17">
        <v>5</v>
      </c>
      <c r="F31" s="18"/>
      <c r="G31" s="18"/>
    </row>
    <row r="32" spans="1:7" x14ac:dyDescent="0.25">
      <c r="A32" s="13">
        <v>23</v>
      </c>
      <c r="B32" s="14"/>
      <c r="C32" s="16" t="s">
        <v>34</v>
      </c>
      <c r="D32" s="14" t="s">
        <v>18</v>
      </c>
      <c r="E32" s="17">
        <v>1</v>
      </c>
      <c r="F32" s="18"/>
      <c r="G32" s="18"/>
    </row>
    <row r="33" spans="1:54" x14ac:dyDescent="0.25">
      <c r="A33" s="13">
        <v>24</v>
      </c>
      <c r="B33" s="14"/>
      <c r="C33" s="16" t="s">
        <v>35</v>
      </c>
      <c r="D33" s="14" t="s">
        <v>18</v>
      </c>
      <c r="E33" s="17">
        <v>2</v>
      </c>
      <c r="F33" s="18"/>
      <c r="G33" s="18"/>
    </row>
    <row r="34" spans="1:54" ht="22.5" x14ac:dyDescent="0.25">
      <c r="A34" s="13">
        <v>25</v>
      </c>
      <c r="B34" s="14"/>
      <c r="C34" s="16" t="s">
        <v>36</v>
      </c>
      <c r="D34" s="14" t="s">
        <v>18</v>
      </c>
      <c r="E34" s="17">
        <v>1</v>
      </c>
      <c r="F34" s="18"/>
      <c r="G34" s="18"/>
    </row>
    <row r="35" spans="1:54" x14ac:dyDescent="0.25">
      <c r="A35" s="13">
        <v>26</v>
      </c>
      <c r="B35" s="14"/>
      <c r="C35" s="16" t="s">
        <v>37</v>
      </c>
      <c r="D35" s="14" t="s">
        <v>18</v>
      </c>
      <c r="E35" s="17">
        <v>1</v>
      </c>
      <c r="F35" s="18"/>
      <c r="G35" s="18"/>
    </row>
    <row r="36" spans="1:54" x14ac:dyDescent="0.25">
      <c r="A36" s="13">
        <v>27</v>
      </c>
      <c r="B36" s="14"/>
      <c r="C36" s="16" t="s">
        <v>38</v>
      </c>
      <c r="D36" s="14" t="s">
        <v>18</v>
      </c>
      <c r="E36" s="17">
        <v>1</v>
      </c>
      <c r="F36" s="18"/>
      <c r="G36" s="18"/>
    </row>
    <row r="37" spans="1:54" x14ac:dyDescent="0.25">
      <c r="A37" s="13">
        <v>28</v>
      </c>
      <c r="B37" s="14"/>
      <c r="C37" s="16" t="s">
        <v>39</v>
      </c>
      <c r="D37" s="14" t="s">
        <v>18</v>
      </c>
      <c r="E37" s="17">
        <v>1</v>
      </c>
      <c r="F37" s="18"/>
      <c r="G37" s="18"/>
    </row>
    <row r="38" spans="1:54" x14ac:dyDescent="0.25">
      <c r="A38" s="13">
        <v>29</v>
      </c>
      <c r="B38" s="14"/>
      <c r="C38" s="16" t="s">
        <v>40</v>
      </c>
      <c r="D38" s="14" t="s">
        <v>18</v>
      </c>
      <c r="E38" s="17">
        <v>1</v>
      </c>
      <c r="F38" s="18"/>
      <c r="G38" s="18"/>
    </row>
    <row r="39" spans="1:54" x14ac:dyDescent="0.25">
      <c r="A39" s="13">
        <v>30</v>
      </c>
      <c r="B39" s="14"/>
      <c r="C39" s="16" t="s">
        <v>34</v>
      </c>
      <c r="D39" s="14" t="s">
        <v>18</v>
      </c>
      <c r="E39" s="17">
        <v>10</v>
      </c>
      <c r="F39" s="18"/>
      <c r="G39" s="18"/>
    </row>
    <row r="40" spans="1:54" x14ac:dyDescent="0.25">
      <c r="A40" s="13">
        <v>31</v>
      </c>
      <c r="B40" s="14"/>
      <c r="C40" s="16" t="s">
        <v>35</v>
      </c>
      <c r="D40" s="14" t="s">
        <v>18</v>
      </c>
      <c r="E40" s="17">
        <v>5</v>
      </c>
      <c r="F40" s="18"/>
      <c r="G40" s="18"/>
    </row>
    <row r="41" spans="1:54" x14ac:dyDescent="0.25">
      <c r="A41" s="13">
        <v>32</v>
      </c>
      <c r="B41" s="14"/>
      <c r="C41" s="16" t="s">
        <v>23</v>
      </c>
      <c r="D41" s="14" t="s">
        <v>18</v>
      </c>
      <c r="E41" s="17">
        <v>8</v>
      </c>
      <c r="F41" s="18"/>
      <c r="G41" s="18"/>
    </row>
    <row r="42" spans="1:54" ht="22.5" x14ac:dyDescent="0.25">
      <c r="A42" s="13">
        <v>33</v>
      </c>
      <c r="B42" s="14"/>
      <c r="C42" s="16" t="s">
        <v>28</v>
      </c>
      <c r="D42" s="14" t="s">
        <v>18</v>
      </c>
      <c r="E42" s="17">
        <v>2</v>
      </c>
      <c r="F42" s="18"/>
      <c r="G42" s="18"/>
    </row>
    <row r="43" spans="1:54" ht="22.5" x14ac:dyDescent="0.25">
      <c r="A43" s="13">
        <v>34</v>
      </c>
      <c r="B43" s="14"/>
      <c r="C43" s="16" t="s">
        <v>41</v>
      </c>
      <c r="D43" s="14" t="s">
        <v>18</v>
      </c>
      <c r="E43" s="17">
        <v>1</v>
      </c>
      <c r="F43" s="18"/>
      <c r="G43" s="18"/>
    </row>
    <row r="44" spans="1:54" x14ac:dyDescent="0.25">
      <c r="A44" s="13"/>
      <c r="B44" s="14"/>
      <c r="C44" s="38" t="s">
        <v>42</v>
      </c>
      <c r="D44" s="39"/>
      <c r="E44" s="39"/>
      <c r="F44" s="15"/>
      <c r="G44" s="15" t="str">
        <f>IF(SUM(G9:G43)=0,"",TEXT(SUM(G9:G43),"# ##0,00"))</f>
        <v/>
      </c>
      <c r="BB44" s="4" t="s">
        <v>42</v>
      </c>
    </row>
    <row r="45" spans="1:54" x14ac:dyDescent="0.25">
      <c r="A45" s="13"/>
      <c r="B45" s="14"/>
      <c r="C45" s="16"/>
      <c r="D45" s="14"/>
      <c r="E45" s="17"/>
      <c r="F45" s="18"/>
      <c r="G45" s="18"/>
    </row>
    <row r="46" spans="1:54" x14ac:dyDescent="0.25">
      <c r="A46" s="13"/>
      <c r="B46" s="14"/>
      <c r="C46" s="38" t="s">
        <v>43</v>
      </c>
      <c r="D46" s="39"/>
      <c r="E46" s="39"/>
      <c r="F46" s="15"/>
      <c r="G46" s="15"/>
      <c r="BB46" s="4" t="s">
        <v>43</v>
      </c>
    </row>
    <row r="47" spans="1:54" ht="22.5" x14ac:dyDescent="0.25">
      <c r="A47" s="13">
        <v>35</v>
      </c>
      <c r="B47" s="14"/>
      <c r="C47" s="16" t="s">
        <v>44</v>
      </c>
      <c r="D47" s="14" t="s">
        <v>45</v>
      </c>
      <c r="E47" s="17">
        <v>27.74</v>
      </c>
      <c r="F47" s="18"/>
      <c r="G47" s="18"/>
    </row>
    <row r="48" spans="1:54" x14ac:dyDescent="0.25">
      <c r="A48" s="13">
        <v>36</v>
      </c>
      <c r="B48" s="14"/>
      <c r="C48" s="16" t="s">
        <v>46</v>
      </c>
      <c r="D48" s="14" t="s">
        <v>47</v>
      </c>
      <c r="E48" s="17">
        <v>15.45</v>
      </c>
      <c r="F48" s="18"/>
      <c r="G48" s="18"/>
    </row>
    <row r="49" spans="1:54" x14ac:dyDescent="0.25">
      <c r="A49" s="13">
        <v>37</v>
      </c>
      <c r="B49" s="14"/>
      <c r="C49" s="16" t="s">
        <v>48</v>
      </c>
      <c r="D49" s="14" t="s">
        <v>47</v>
      </c>
      <c r="E49" s="17">
        <v>512.94000000000005</v>
      </c>
      <c r="F49" s="18"/>
      <c r="G49" s="18"/>
    </row>
    <row r="50" spans="1:54" x14ac:dyDescent="0.25">
      <c r="A50" s="13">
        <v>38</v>
      </c>
      <c r="B50" s="14"/>
      <c r="C50" s="16" t="s">
        <v>49</v>
      </c>
      <c r="D50" s="14" t="s">
        <v>47</v>
      </c>
      <c r="E50" s="17">
        <v>227.63</v>
      </c>
      <c r="F50" s="18"/>
      <c r="G50" s="18"/>
    </row>
    <row r="51" spans="1:54" x14ac:dyDescent="0.25">
      <c r="A51" s="13">
        <v>39</v>
      </c>
      <c r="B51" s="14"/>
      <c r="C51" s="16" t="s">
        <v>50</v>
      </c>
      <c r="D51" s="14" t="s">
        <v>47</v>
      </c>
      <c r="E51" s="17">
        <v>999.1</v>
      </c>
      <c r="F51" s="18"/>
      <c r="G51" s="18"/>
    </row>
    <row r="52" spans="1:54" x14ac:dyDescent="0.25">
      <c r="A52" s="13">
        <v>40</v>
      </c>
      <c r="B52" s="14"/>
      <c r="C52" s="16" t="s">
        <v>51</v>
      </c>
      <c r="D52" s="14" t="s">
        <v>47</v>
      </c>
      <c r="E52" s="17">
        <v>25.75</v>
      </c>
      <c r="F52" s="18"/>
      <c r="G52" s="18"/>
    </row>
    <row r="53" spans="1:54" x14ac:dyDescent="0.25">
      <c r="A53" s="13">
        <v>41</v>
      </c>
      <c r="B53" s="14"/>
      <c r="C53" s="16" t="s">
        <v>52</v>
      </c>
      <c r="D53" s="14" t="s">
        <v>47</v>
      </c>
      <c r="E53" s="17">
        <v>982.62</v>
      </c>
      <c r="F53" s="18"/>
      <c r="G53" s="18"/>
    </row>
    <row r="54" spans="1:54" x14ac:dyDescent="0.25">
      <c r="A54" s="13">
        <v>42</v>
      </c>
      <c r="B54" s="14"/>
      <c r="C54" s="16" t="s">
        <v>53</v>
      </c>
      <c r="D54" s="14" t="s">
        <v>47</v>
      </c>
      <c r="E54" s="17">
        <v>10.3</v>
      </c>
      <c r="F54" s="18"/>
      <c r="G54" s="18"/>
    </row>
    <row r="55" spans="1:54" ht="45" x14ac:dyDescent="0.25">
      <c r="A55" s="13">
        <v>43</v>
      </c>
      <c r="B55" s="14"/>
      <c r="C55" s="16" t="s">
        <v>54</v>
      </c>
      <c r="D55" s="14" t="s">
        <v>18</v>
      </c>
      <c r="E55" s="17">
        <v>2</v>
      </c>
      <c r="F55" s="18"/>
      <c r="G55" s="18"/>
    </row>
    <row r="56" spans="1:54" ht="33.75" x14ac:dyDescent="0.25">
      <c r="A56" s="13">
        <v>44</v>
      </c>
      <c r="B56" s="14"/>
      <c r="C56" s="16" t="s">
        <v>55</v>
      </c>
      <c r="D56" s="14" t="s">
        <v>56</v>
      </c>
      <c r="E56" s="17">
        <v>0.1</v>
      </c>
      <c r="F56" s="18"/>
      <c r="G56" s="18"/>
    </row>
    <row r="57" spans="1:54" x14ac:dyDescent="0.25">
      <c r="A57" s="13"/>
      <c r="B57" s="14"/>
      <c r="C57" s="38" t="s">
        <v>57</v>
      </c>
      <c r="D57" s="39"/>
      <c r="E57" s="39"/>
      <c r="F57" s="15"/>
      <c r="G57" s="15" t="str">
        <f>IF(SUM(G46:G56)=0,"",TEXT(SUM(G46:G56),"# ##0,00"))</f>
        <v/>
      </c>
      <c r="BB57" s="4" t="s">
        <v>57</v>
      </c>
    </row>
    <row r="58" spans="1:54" x14ac:dyDescent="0.25">
      <c r="A58" s="13"/>
      <c r="B58" s="14"/>
      <c r="C58" s="16"/>
      <c r="D58" s="14"/>
      <c r="E58" s="17"/>
      <c r="F58" s="18"/>
      <c r="G58" s="18"/>
    </row>
    <row r="59" spans="1:54" x14ac:dyDescent="0.25">
      <c r="A59" s="13"/>
      <c r="B59" s="14"/>
      <c r="C59" s="38" t="s">
        <v>58</v>
      </c>
      <c r="D59" s="39"/>
      <c r="E59" s="39"/>
      <c r="F59" s="15"/>
      <c r="G59" s="15"/>
      <c r="BB59" s="4" t="s">
        <v>58</v>
      </c>
    </row>
    <row r="60" spans="1:54" x14ac:dyDescent="0.25">
      <c r="A60" s="13">
        <v>45</v>
      </c>
      <c r="B60" s="14"/>
      <c r="C60" s="16" t="s">
        <v>59</v>
      </c>
      <c r="D60" s="14" t="s">
        <v>56</v>
      </c>
      <c r="E60" s="17">
        <v>0.14000000000000001</v>
      </c>
      <c r="F60" s="18"/>
      <c r="G60" s="18"/>
    </row>
    <row r="61" spans="1:54" x14ac:dyDescent="0.25">
      <c r="A61" s="13">
        <v>46</v>
      </c>
      <c r="B61" s="14"/>
      <c r="C61" s="16" t="s">
        <v>60</v>
      </c>
      <c r="D61" s="14" t="s">
        <v>18</v>
      </c>
      <c r="E61" s="17">
        <v>13</v>
      </c>
      <c r="F61" s="18"/>
      <c r="G61" s="18"/>
    </row>
    <row r="62" spans="1:54" x14ac:dyDescent="0.25">
      <c r="A62" s="13">
        <v>47</v>
      </c>
      <c r="B62" s="14"/>
      <c r="C62" s="16" t="s">
        <v>61</v>
      </c>
      <c r="D62" s="14" t="s">
        <v>18</v>
      </c>
      <c r="E62" s="17">
        <v>1</v>
      </c>
      <c r="F62" s="18"/>
      <c r="G62" s="18"/>
    </row>
    <row r="63" spans="1:54" x14ac:dyDescent="0.25">
      <c r="A63" s="13">
        <v>48</v>
      </c>
      <c r="B63" s="14"/>
      <c r="C63" s="16" t="s">
        <v>62</v>
      </c>
      <c r="D63" s="14" t="s">
        <v>56</v>
      </c>
      <c r="E63" s="17">
        <v>0.06</v>
      </c>
      <c r="F63" s="18"/>
      <c r="G63" s="18"/>
    </row>
    <row r="64" spans="1:54" x14ac:dyDescent="0.25">
      <c r="A64" s="13">
        <v>49</v>
      </c>
      <c r="B64" s="14"/>
      <c r="C64" s="16" t="s">
        <v>63</v>
      </c>
      <c r="D64" s="14" t="s">
        <v>18</v>
      </c>
      <c r="E64" s="17">
        <v>6</v>
      </c>
      <c r="F64" s="18"/>
      <c r="G64" s="18"/>
    </row>
    <row r="65" spans="1:54" x14ac:dyDescent="0.25">
      <c r="A65" s="13">
        <v>50</v>
      </c>
      <c r="B65" s="14"/>
      <c r="C65" s="16" t="s">
        <v>64</v>
      </c>
      <c r="D65" s="14" t="s">
        <v>56</v>
      </c>
      <c r="E65" s="17">
        <v>1.1599999999999999</v>
      </c>
      <c r="F65" s="18"/>
      <c r="G65" s="18"/>
    </row>
    <row r="66" spans="1:54" x14ac:dyDescent="0.25">
      <c r="A66" s="13">
        <v>51</v>
      </c>
      <c r="B66" s="14"/>
      <c r="C66" s="16" t="s">
        <v>65</v>
      </c>
      <c r="D66" s="14" t="s">
        <v>18</v>
      </c>
      <c r="E66" s="17">
        <v>60</v>
      </c>
      <c r="F66" s="18"/>
      <c r="G66" s="18"/>
    </row>
    <row r="67" spans="1:54" x14ac:dyDescent="0.25">
      <c r="A67" s="13">
        <v>52</v>
      </c>
      <c r="B67" s="14"/>
      <c r="C67" s="16" t="s">
        <v>65</v>
      </c>
      <c r="D67" s="14" t="s">
        <v>18</v>
      </c>
      <c r="E67" s="17">
        <v>55</v>
      </c>
      <c r="F67" s="18"/>
      <c r="G67" s="18"/>
    </row>
    <row r="68" spans="1:54" x14ac:dyDescent="0.25">
      <c r="A68" s="13">
        <v>53</v>
      </c>
      <c r="B68" s="14"/>
      <c r="C68" s="16" t="s">
        <v>66</v>
      </c>
      <c r="D68" s="14" t="s">
        <v>18</v>
      </c>
      <c r="E68" s="17">
        <v>1</v>
      </c>
      <c r="F68" s="18"/>
      <c r="G68" s="18"/>
    </row>
    <row r="69" spans="1:54" ht="22.5" x14ac:dyDescent="0.25">
      <c r="A69" s="13">
        <v>54</v>
      </c>
      <c r="B69" s="14"/>
      <c r="C69" s="16" t="s">
        <v>67</v>
      </c>
      <c r="D69" s="14" t="s">
        <v>56</v>
      </c>
      <c r="E69" s="17">
        <v>0.12</v>
      </c>
      <c r="F69" s="18"/>
      <c r="G69" s="18"/>
    </row>
    <row r="70" spans="1:54" x14ac:dyDescent="0.25">
      <c r="A70" s="13">
        <v>55</v>
      </c>
      <c r="B70" s="14"/>
      <c r="C70" s="16" t="s">
        <v>68</v>
      </c>
      <c r="D70" s="14" t="s">
        <v>18</v>
      </c>
      <c r="E70" s="17">
        <v>5</v>
      </c>
      <c r="F70" s="18"/>
      <c r="G70" s="18"/>
    </row>
    <row r="71" spans="1:54" x14ac:dyDescent="0.25">
      <c r="A71" s="13">
        <v>56</v>
      </c>
      <c r="B71" s="14"/>
      <c r="C71" s="16" t="s">
        <v>69</v>
      </c>
      <c r="D71" s="14" t="s">
        <v>18</v>
      </c>
      <c r="E71" s="17">
        <v>7</v>
      </c>
      <c r="F71" s="18"/>
      <c r="G71" s="18"/>
    </row>
    <row r="72" spans="1:54" x14ac:dyDescent="0.25">
      <c r="A72" s="13">
        <v>57</v>
      </c>
      <c r="B72" s="14"/>
      <c r="C72" s="16" t="s">
        <v>70</v>
      </c>
      <c r="D72" s="14" t="s">
        <v>18</v>
      </c>
      <c r="E72" s="17">
        <v>6</v>
      </c>
      <c r="F72" s="18"/>
      <c r="G72" s="18"/>
    </row>
    <row r="73" spans="1:54" ht="22.5" x14ac:dyDescent="0.25">
      <c r="A73" s="13">
        <v>58</v>
      </c>
      <c r="B73" s="14"/>
      <c r="C73" s="16" t="s">
        <v>71</v>
      </c>
      <c r="D73" s="14" t="s">
        <v>18</v>
      </c>
      <c r="E73" s="17">
        <v>6</v>
      </c>
      <c r="F73" s="18"/>
      <c r="G73" s="18"/>
    </row>
    <row r="74" spans="1:54" x14ac:dyDescent="0.25">
      <c r="A74" s="13">
        <v>59</v>
      </c>
      <c r="B74" s="14"/>
      <c r="C74" s="16" t="s">
        <v>64</v>
      </c>
      <c r="D74" s="14" t="s">
        <v>56</v>
      </c>
      <c r="E74" s="17">
        <v>0.16</v>
      </c>
      <c r="F74" s="18"/>
      <c r="G74" s="18"/>
    </row>
    <row r="75" spans="1:54" ht="22.5" x14ac:dyDescent="0.25">
      <c r="A75" s="13">
        <v>60</v>
      </c>
      <c r="B75" s="14"/>
      <c r="C75" s="16" t="s">
        <v>72</v>
      </c>
      <c r="D75" s="14" t="s">
        <v>18</v>
      </c>
      <c r="E75" s="17">
        <v>16</v>
      </c>
      <c r="F75" s="18"/>
      <c r="G75" s="18"/>
    </row>
    <row r="76" spans="1:54" x14ac:dyDescent="0.25">
      <c r="A76" s="13"/>
      <c r="B76" s="14"/>
      <c r="C76" s="38" t="s">
        <v>73</v>
      </c>
      <c r="D76" s="39"/>
      <c r="E76" s="39"/>
      <c r="F76" s="15"/>
      <c r="G76" s="15" t="str">
        <f>IF(SUM(G59:G75)=0,"",TEXT(SUM(G59:G75),"# ##0,00"))</f>
        <v/>
      </c>
      <c r="BB76" s="4" t="s">
        <v>73</v>
      </c>
    </row>
    <row r="77" spans="1:54" x14ac:dyDescent="0.25">
      <c r="A77" s="13"/>
      <c r="B77" s="14"/>
      <c r="C77" s="16"/>
      <c r="D77" s="14"/>
      <c r="E77" s="17"/>
      <c r="F77" s="18"/>
      <c r="G77" s="18"/>
    </row>
    <row r="78" spans="1:54" x14ac:dyDescent="0.25">
      <c r="A78" s="13"/>
      <c r="B78" s="14"/>
      <c r="C78" s="38" t="s">
        <v>74</v>
      </c>
      <c r="D78" s="39"/>
      <c r="E78" s="39"/>
      <c r="F78" s="15"/>
      <c r="G78" s="15"/>
      <c r="BB78" s="4" t="s">
        <v>74</v>
      </c>
    </row>
    <row r="79" spans="1:54" ht="22.5" x14ac:dyDescent="0.25">
      <c r="A79" s="13">
        <v>61</v>
      </c>
      <c r="B79" s="14"/>
      <c r="C79" s="16" t="s">
        <v>75</v>
      </c>
      <c r="D79" s="14" t="s">
        <v>56</v>
      </c>
      <c r="E79" s="17">
        <v>0.15</v>
      </c>
      <c r="F79" s="18"/>
      <c r="G79" s="18"/>
    </row>
    <row r="80" spans="1:54" x14ac:dyDescent="0.25">
      <c r="A80" s="13">
        <v>62</v>
      </c>
      <c r="B80" s="14"/>
      <c r="C80" s="16" t="s">
        <v>76</v>
      </c>
      <c r="D80" s="14" t="s">
        <v>18</v>
      </c>
      <c r="E80" s="17">
        <v>10</v>
      </c>
      <c r="F80" s="18"/>
      <c r="G80" s="18"/>
    </row>
    <row r="81" spans="1:54" x14ac:dyDescent="0.25">
      <c r="A81" s="13">
        <v>63</v>
      </c>
      <c r="B81" s="14"/>
      <c r="C81" s="16" t="s">
        <v>77</v>
      </c>
      <c r="D81" s="14" t="s">
        <v>18</v>
      </c>
      <c r="E81" s="17">
        <v>5</v>
      </c>
      <c r="F81" s="18"/>
      <c r="G81" s="18"/>
    </row>
    <row r="82" spans="1:54" ht="33.75" x14ac:dyDescent="0.25">
      <c r="A82" s="13">
        <v>64</v>
      </c>
      <c r="B82" s="14"/>
      <c r="C82" s="16" t="s">
        <v>78</v>
      </c>
      <c r="D82" s="14" t="s">
        <v>18</v>
      </c>
      <c r="E82" s="17">
        <v>14</v>
      </c>
      <c r="F82" s="18"/>
      <c r="G82" s="18"/>
    </row>
    <row r="83" spans="1:54" ht="22.5" x14ac:dyDescent="0.25">
      <c r="A83" s="13">
        <v>65</v>
      </c>
      <c r="B83" s="14"/>
      <c r="C83" s="16" t="s">
        <v>79</v>
      </c>
      <c r="D83" s="14" t="s">
        <v>18</v>
      </c>
      <c r="E83" s="17">
        <v>9</v>
      </c>
      <c r="F83" s="18"/>
      <c r="G83" s="18"/>
    </row>
    <row r="84" spans="1:54" ht="22.5" x14ac:dyDescent="0.25">
      <c r="A84" s="13">
        <v>66</v>
      </c>
      <c r="B84" s="14"/>
      <c r="C84" s="16" t="s">
        <v>80</v>
      </c>
      <c r="D84" s="14" t="s">
        <v>18</v>
      </c>
      <c r="E84" s="17">
        <v>5</v>
      </c>
      <c r="F84" s="18"/>
      <c r="G84" s="18"/>
    </row>
    <row r="85" spans="1:54" ht="33.75" x14ac:dyDescent="0.25">
      <c r="A85" s="13">
        <v>67</v>
      </c>
      <c r="B85" s="14"/>
      <c r="C85" s="16" t="s">
        <v>81</v>
      </c>
      <c r="D85" s="14" t="s">
        <v>18</v>
      </c>
      <c r="E85" s="17">
        <v>72</v>
      </c>
      <c r="F85" s="18"/>
      <c r="G85" s="18"/>
    </row>
    <row r="86" spans="1:54" x14ac:dyDescent="0.25">
      <c r="A86" s="13">
        <v>68</v>
      </c>
      <c r="B86" s="14"/>
      <c r="C86" s="16" t="s">
        <v>82</v>
      </c>
      <c r="D86" s="14" t="s">
        <v>18</v>
      </c>
      <c r="E86" s="17">
        <v>17</v>
      </c>
      <c r="F86" s="18"/>
      <c r="G86" s="18"/>
    </row>
    <row r="87" spans="1:54" ht="22.5" x14ac:dyDescent="0.25">
      <c r="A87" s="13">
        <v>69</v>
      </c>
      <c r="B87" s="14"/>
      <c r="C87" s="16" t="s">
        <v>83</v>
      </c>
      <c r="D87" s="14" t="s">
        <v>18</v>
      </c>
      <c r="E87" s="17">
        <v>4</v>
      </c>
      <c r="F87" s="18"/>
      <c r="G87" s="18"/>
    </row>
    <row r="88" spans="1:54" ht="22.5" x14ac:dyDescent="0.25">
      <c r="A88" s="13">
        <v>70</v>
      </c>
      <c r="B88" s="14"/>
      <c r="C88" s="16" t="s">
        <v>84</v>
      </c>
      <c r="D88" s="14" t="s">
        <v>18</v>
      </c>
      <c r="E88" s="17">
        <v>8</v>
      </c>
      <c r="F88" s="18"/>
      <c r="G88" s="18"/>
    </row>
    <row r="89" spans="1:54" ht="22.5" x14ac:dyDescent="0.25">
      <c r="A89" s="13">
        <v>71</v>
      </c>
      <c r="B89" s="14"/>
      <c r="C89" s="16" t="s">
        <v>85</v>
      </c>
      <c r="D89" s="14" t="s">
        <v>18</v>
      </c>
      <c r="E89" s="17">
        <v>3</v>
      </c>
      <c r="F89" s="18"/>
      <c r="G89" s="18"/>
    </row>
    <row r="90" spans="1:54" x14ac:dyDescent="0.25">
      <c r="A90" s="13">
        <v>72</v>
      </c>
      <c r="B90" s="14"/>
      <c r="C90" s="16" t="s">
        <v>86</v>
      </c>
      <c r="D90" s="14" t="s">
        <v>18</v>
      </c>
      <c r="E90" s="17">
        <v>6</v>
      </c>
      <c r="F90" s="18"/>
      <c r="G90" s="18"/>
    </row>
    <row r="91" spans="1:54" x14ac:dyDescent="0.25">
      <c r="A91" s="13">
        <v>73</v>
      </c>
      <c r="B91" s="14"/>
      <c r="C91" s="16" t="s">
        <v>87</v>
      </c>
      <c r="D91" s="14" t="s">
        <v>18</v>
      </c>
      <c r="E91" s="17">
        <v>5</v>
      </c>
      <c r="F91" s="18"/>
      <c r="G91" s="18"/>
    </row>
    <row r="92" spans="1:54" x14ac:dyDescent="0.25">
      <c r="A92" s="13">
        <v>74</v>
      </c>
      <c r="B92" s="14"/>
      <c r="C92" s="16" t="s">
        <v>88</v>
      </c>
      <c r="D92" s="14" t="s">
        <v>18</v>
      </c>
      <c r="E92" s="17">
        <v>7</v>
      </c>
      <c r="F92" s="18"/>
      <c r="G92" s="18"/>
    </row>
    <row r="93" spans="1:54" ht="22.5" x14ac:dyDescent="0.25">
      <c r="A93" s="13">
        <v>75</v>
      </c>
      <c r="B93" s="14"/>
      <c r="C93" s="16" t="s">
        <v>89</v>
      </c>
      <c r="D93" s="14" t="s">
        <v>18</v>
      </c>
      <c r="E93" s="17">
        <v>22</v>
      </c>
      <c r="F93" s="18"/>
      <c r="G93" s="18"/>
    </row>
    <row r="94" spans="1:54" x14ac:dyDescent="0.25">
      <c r="A94" s="13"/>
      <c r="B94" s="14"/>
      <c r="C94" s="38" t="s">
        <v>90</v>
      </c>
      <c r="D94" s="39"/>
      <c r="E94" s="39"/>
      <c r="F94" s="15"/>
      <c r="G94" s="15" t="str">
        <f>IF(SUM(G78:G93)=0,"",TEXT(SUM(G78:G93),"# ##0,00"))</f>
        <v/>
      </c>
      <c r="BB94" s="4" t="s">
        <v>90</v>
      </c>
    </row>
    <row r="95" spans="1:54" x14ac:dyDescent="0.25">
      <c r="A95" s="13"/>
      <c r="B95" s="14"/>
      <c r="C95" s="16"/>
      <c r="D95" s="14"/>
      <c r="E95" s="17"/>
      <c r="F95" s="18"/>
      <c r="G95" s="18"/>
    </row>
    <row r="96" spans="1:54" x14ac:dyDescent="0.25">
      <c r="A96" s="13"/>
      <c r="B96" s="14"/>
      <c r="C96" s="38" t="s">
        <v>91</v>
      </c>
      <c r="D96" s="39"/>
      <c r="E96" s="39"/>
      <c r="F96" s="15"/>
      <c r="G96" s="15"/>
      <c r="BB96" s="4" t="s">
        <v>91</v>
      </c>
    </row>
    <row r="97" spans="1:7" ht="22.5" x14ac:dyDescent="0.25">
      <c r="A97" s="13">
        <v>76</v>
      </c>
      <c r="B97" s="14"/>
      <c r="C97" s="16" t="s">
        <v>92</v>
      </c>
      <c r="D97" s="14" t="s">
        <v>56</v>
      </c>
      <c r="E97" s="17">
        <v>0.7</v>
      </c>
      <c r="F97" s="18"/>
      <c r="G97" s="18"/>
    </row>
    <row r="98" spans="1:7" x14ac:dyDescent="0.25">
      <c r="A98" s="13">
        <v>77</v>
      </c>
      <c r="B98" s="14"/>
      <c r="C98" s="16" t="s">
        <v>93</v>
      </c>
      <c r="D98" s="14" t="s">
        <v>18</v>
      </c>
      <c r="E98" s="17">
        <v>70</v>
      </c>
      <c r="F98" s="18"/>
      <c r="G98" s="18"/>
    </row>
    <row r="99" spans="1:7" ht="22.5" x14ac:dyDescent="0.25">
      <c r="A99" s="13">
        <v>78</v>
      </c>
      <c r="B99" s="14"/>
      <c r="C99" s="16" t="s">
        <v>94</v>
      </c>
      <c r="D99" s="14" t="s">
        <v>45</v>
      </c>
      <c r="E99" s="17">
        <v>0.06</v>
      </c>
      <c r="F99" s="18"/>
      <c r="G99" s="18"/>
    </row>
    <row r="100" spans="1:7" x14ac:dyDescent="0.25">
      <c r="A100" s="13">
        <v>79</v>
      </c>
      <c r="B100" s="14"/>
      <c r="C100" s="16" t="s">
        <v>95</v>
      </c>
      <c r="D100" s="14" t="s">
        <v>47</v>
      </c>
      <c r="E100" s="17">
        <v>6</v>
      </c>
      <c r="F100" s="18"/>
      <c r="G100" s="18"/>
    </row>
    <row r="101" spans="1:7" ht="22.5" x14ac:dyDescent="0.25">
      <c r="A101" s="13">
        <v>80</v>
      </c>
      <c r="B101" s="14"/>
      <c r="C101" s="16" t="s">
        <v>96</v>
      </c>
      <c r="D101" s="14" t="s">
        <v>45</v>
      </c>
      <c r="E101" s="17">
        <v>0.21</v>
      </c>
      <c r="F101" s="18"/>
      <c r="G101" s="18"/>
    </row>
    <row r="102" spans="1:7" x14ac:dyDescent="0.25">
      <c r="A102" s="13">
        <v>81</v>
      </c>
      <c r="B102" s="14"/>
      <c r="C102" s="16" t="s">
        <v>97</v>
      </c>
      <c r="D102" s="14" t="s">
        <v>47</v>
      </c>
      <c r="E102" s="17">
        <v>21</v>
      </c>
      <c r="F102" s="18"/>
      <c r="G102" s="18"/>
    </row>
    <row r="103" spans="1:7" ht="33.75" x14ac:dyDescent="0.25">
      <c r="A103" s="13">
        <v>82</v>
      </c>
      <c r="B103" s="14"/>
      <c r="C103" s="16" t="s">
        <v>98</v>
      </c>
      <c r="D103" s="14" t="s">
        <v>45</v>
      </c>
      <c r="E103" s="17">
        <v>2.5</v>
      </c>
      <c r="F103" s="18"/>
      <c r="G103" s="18"/>
    </row>
    <row r="104" spans="1:7" x14ac:dyDescent="0.25">
      <c r="A104" s="13">
        <v>83</v>
      </c>
      <c r="B104" s="14"/>
      <c r="C104" s="16" t="s">
        <v>99</v>
      </c>
      <c r="D104" s="14" t="s">
        <v>47</v>
      </c>
      <c r="E104" s="17">
        <v>100</v>
      </c>
      <c r="F104" s="18"/>
      <c r="G104" s="18"/>
    </row>
    <row r="105" spans="1:7" x14ac:dyDescent="0.25">
      <c r="A105" s="13">
        <v>84</v>
      </c>
      <c r="B105" s="14"/>
      <c r="C105" s="16" t="s">
        <v>100</v>
      </c>
      <c r="D105" s="14" t="s">
        <v>47</v>
      </c>
      <c r="E105" s="17">
        <v>100</v>
      </c>
      <c r="F105" s="18"/>
      <c r="G105" s="18"/>
    </row>
    <row r="106" spans="1:7" x14ac:dyDescent="0.25">
      <c r="A106" s="13">
        <v>85</v>
      </c>
      <c r="B106" s="14"/>
      <c r="C106" s="16" t="s">
        <v>101</v>
      </c>
      <c r="D106" s="14" t="s">
        <v>47</v>
      </c>
      <c r="E106" s="17">
        <v>50</v>
      </c>
      <c r="F106" s="18"/>
      <c r="G106" s="18"/>
    </row>
    <row r="107" spans="1:7" x14ac:dyDescent="0.25">
      <c r="A107" s="13">
        <v>86</v>
      </c>
      <c r="B107" s="14"/>
      <c r="C107" s="16" t="s">
        <v>102</v>
      </c>
      <c r="D107" s="14" t="s">
        <v>103</v>
      </c>
      <c r="E107" s="17">
        <v>1</v>
      </c>
      <c r="F107" s="18"/>
      <c r="G107" s="18"/>
    </row>
    <row r="108" spans="1:7" ht="33.75" x14ac:dyDescent="0.25">
      <c r="A108" s="13">
        <v>87</v>
      </c>
      <c r="B108" s="14"/>
      <c r="C108" s="16" t="s">
        <v>104</v>
      </c>
      <c r="D108" s="14" t="s">
        <v>18</v>
      </c>
      <c r="E108" s="17">
        <v>1</v>
      </c>
      <c r="F108" s="18"/>
      <c r="G108" s="18"/>
    </row>
    <row r="109" spans="1:7" x14ac:dyDescent="0.25">
      <c r="A109" s="13">
        <v>88</v>
      </c>
      <c r="B109" s="14"/>
      <c r="C109" s="16" t="s">
        <v>105</v>
      </c>
      <c r="D109" s="14" t="s">
        <v>18</v>
      </c>
      <c r="E109" s="17">
        <v>1</v>
      </c>
      <c r="F109" s="18"/>
      <c r="G109" s="18"/>
    </row>
    <row r="110" spans="1:7" ht="22.5" x14ac:dyDescent="0.25">
      <c r="A110" s="13">
        <v>89</v>
      </c>
      <c r="B110" s="14"/>
      <c r="C110" s="16" t="s">
        <v>106</v>
      </c>
      <c r="D110" s="14" t="s">
        <v>56</v>
      </c>
      <c r="E110" s="17">
        <v>1.8</v>
      </c>
      <c r="F110" s="18"/>
      <c r="G110" s="18"/>
    </row>
    <row r="111" spans="1:7" ht="22.5" x14ac:dyDescent="0.25">
      <c r="A111" s="13">
        <v>90</v>
      </c>
      <c r="B111" s="14"/>
      <c r="C111" s="16" t="s">
        <v>107</v>
      </c>
      <c r="D111" s="14" t="s">
        <v>56</v>
      </c>
      <c r="E111" s="17">
        <v>0.05</v>
      </c>
      <c r="F111" s="18"/>
      <c r="G111" s="18"/>
    </row>
    <row r="112" spans="1:7" x14ac:dyDescent="0.25">
      <c r="A112" s="13">
        <v>91</v>
      </c>
      <c r="B112" s="14"/>
      <c r="C112" s="16" t="s">
        <v>108</v>
      </c>
      <c r="D112" s="14" t="s">
        <v>18</v>
      </c>
      <c r="E112" s="17">
        <v>1</v>
      </c>
      <c r="F112" s="18"/>
      <c r="G112" s="18"/>
    </row>
    <row r="113" spans="1:54" x14ac:dyDescent="0.25">
      <c r="A113" s="13"/>
      <c r="B113" s="14"/>
      <c r="C113" s="38" t="s">
        <v>109</v>
      </c>
      <c r="D113" s="39"/>
      <c r="E113" s="39"/>
      <c r="F113" s="15"/>
      <c r="G113" s="15" t="str">
        <f>IF(SUM(G96:G112)=0,"",TEXT(SUM(G96:G112),"# ##0,00"))</f>
        <v/>
      </c>
      <c r="BB113" s="4" t="s">
        <v>109</v>
      </c>
    </row>
    <row r="114" spans="1:54" x14ac:dyDescent="0.25">
      <c r="A114" s="13"/>
      <c r="B114" s="14"/>
      <c r="C114" s="16"/>
      <c r="D114" s="14"/>
      <c r="E114" s="17"/>
      <c r="F114" s="18"/>
      <c r="G114" s="18"/>
    </row>
    <row r="115" spans="1:54" x14ac:dyDescent="0.25">
      <c r="A115" s="13"/>
      <c r="B115" s="14"/>
      <c r="C115" s="38" t="s">
        <v>110</v>
      </c>
      <c r="D115" s="39"/>
      <c r="E115" s="39"/>
      <c r="F115" s="15"/>
      <c r="G115" s="15"/>
      <c r="BB115" s="4" t="s">
        <v>110</v>
      </c>
    </row>
    <row r="116" spans="1:54" ht="33.75" x14ac:dyDescent="0.25">
      <c r="A116" s="13">
        <v>92</v>
      </c>
      <c r="B116" s="14"/>
      <c r="C116" s="16" t="s">
        <v>111</v>
      </c>
      <c r="D116" s="14" t="s">
        <v>18</v>
      </c>
      <c r="E116" s="17">
        <v>1</v>
      </c>
      <c r="F116" s="18"/>
      <c r="G116" s="18"/>
    </row>
    <row r="117" spans="1:54" ht="22.5" x14ac:dyDescent="0.25">
      <c r="A117" s="13">
        <v>93</v>
      </c>
      <c r="B117" s="14"/>
      <c r="C117" s="16" t="s">
        <v>112</v>
      </c>
      <c r="D117" s="14" t="s">
        <v>18</v>
      </c>
      <c r="E117" s="17">
        <v>1</v>
      </c>
      <c r="F117" s="18"/>
      <c r="G117" s="18"/>
    </row>
    <row r="118" spans="1:54" ht="33.75" x14ac:dyDescent="0.25">
      <c r="A118" s="13">
        <v>94</v>
      </c>
      <c r="B118" s="14"/>
      <c r="C118" s="16" t="s">
        <v>113</v>
      </c>
      <c r="D118" s="14" t="s">
        <v>18</v>
      </c>
      <c r="E118" s="17">
        <v>1</v>
      </c>
      <c r="F118" s="18"/>
      <c r="G118" s="18"/>
    </row>
    <row r="119" spans="1:54" ht="22.5" x14ac:dyDescent="0.25">
      <c r="A119" s="13">
        <v>95</v>
      </c>
      <c r="B119" s="14"/>
      <c r="C119" s="16" t="s">
        <v>114</v>
      </c>
      <c r="D119" s="14" t="s">
        <v>45</v>
      </c>
      <c r="E119" s="17">
        <v>0.5</v>
      </c>
      <c r="F119" s="18"/>
      <c r="G119" s="18"/>
    </row>
    <row r="120" spans="1:54" x14ac:dyDescent="0.25">
      <c r="A120" s="13">
        <v>96</v>
      </c>
      <c r="B120" s="14"/>
      <c r="C120" s="16" t="s">
        <v>115</v>
      </c>
      <c r="D120" s="14" t="s">
        <v>47</v>
      </c>
      <c r="E120" s="17">
        <v>90</v>
      </c>
      <c r="F120" s="18"/>
      <c r="G120" s="18"/>
    </row>
    <row r="121" spans="1:54" x14ac:dyDescent="0.25">
      <c r="A121" s="13">
        <v>97</v>
      </c>
      <c r="B121" s="14"/>
      <c r="C121" s="16" t="s">
        <v>116</v>
      </c>
      <c r="D121" s="14" t="s">
        <v>45</v>
      </c>
      <c r="E121" s="17">
        <v>1</v>
      </c>
      <c r="F121" s="18"/>
      <c r="G121" s="18"/>
    </row>
    <row r="122" spans="1:54" x14ac:dyDescent="0.25">
      <c r="A122" s="13">
        <v>98</v>
      </c>
      <c r="B122" s="14"/>
      <c r="C122" s="16" t="s">
        <v>117</v>
      </c>
      <c r="D122" s="14" t="s">
        <v>47</v>
      </c>
      <c r="E122" s="17">
        <v>145</v>
      </c>
      <c r="F122" s="18"/>
      <c r="G122" s="18"/>
    </row>
    <row r="123" spans="1:54" x14ac:dyDescent="0.25">
      <c r="A123" s="13">
        <v>99</v>
      </c>
      <c r="B123" s="14"/>
      <c r="C123" s="16" t="s">
        <v>118</v>
      </c>
      <c r="D123" s="14" t="s">
        <v>119</v>
      </c>
      <c r="E123" s="17">
        <v>1.6</v>
      </c>
      <c r="F123" s="18"/>
      <c r="G123" s="18"/>
    </row>
    <row r="124" spans="1:54" ht="22.5" x14ac:dyDescent="0.25">
      <c r="A124" s="13">
        <v>100</v>
      </c>
      <c r="B124" s="14"/>
      <c r="C124" s="16" t="s">
        <v>120</v>
      </c>
      <c r="D124" s="14" t="s">
        <v>18</v>
      </c>
      <c r="E124" s="17">
        <v>16</v>
      </c>
      <c r="F124" s="18"/>
      <c r="G124" s="18"/>
    </row>
    <row r="125" spans="1:54" x14ac:dyDescent="0.25">
      <c r="A125" s="13">
        <v>101</v>
      </c>
      <c r="B125" s="14"/>
      <c r="C125" s="16" t="s">
        <v>121</v>
      </c>
      <c r="D125" s="14" t="s">
        <v>18</v>
      </c>
      <c r="E125" s="17">
        <v>14</v>
      </c>
      <c r="F125" s="18"/>
      <c r="G125" s="18"/>
    </row>
    <row r="126" spans="1:54" x14ac:dyDescent="0.25">
      <c r="A126" s="13">
        <v>102</v>
      </c>
      <c r="B126" s="14"/>
      <c r="C126" s="16" t="s">
        <v>122</v>
      </c>
      <c r="D126" s="14" t="s">
        <v>18</v>
      </c>
      <c r="E126" s="17">
        <v>4</v>
      </c>
      <c r="F126" s="18"/>
      <c r="G126" s="18"/>
    </row>
    <row r="127" spans="1:54" x14ac:dyDescent="0.25">
      <c r="A127" s="13">
        <v>103</v>
      </c>
      <c r="B127" s="14"/>
      <c r="C127" s="16" t="s">
        <v>123</v>
      </c>
      <c r="D127" s="14" t="s">
        <v>18</v>
      </c>
      <c r="E127" s="17">
        <v>4</v>
      </c>
      <c r="F127" s="18"/>
      <c r="G127" s="18"/>
    </row>
    <row r="128" spans="1:54" ht="22.5" x14ac:dyDescent="0.25">
      <c r="A128" s="13">
        <v>104</v>
      </c>
      <c r="B128" s="14"/>
      <c r="C128" s="16" t="s">
        <v>124</v>
      </c>
      <c r="D128" s="14" t="s">
        <v>119</v>
      </c>
      <c r="E128" s="17">
        <v>0.6</v>
      </c>
      <c r="F128" s="18"/>
      <c r="G128" s="18"/>
    </row>
    <row r="129" spans="1:54" ht="33.75" x14ac:dyDescent="0.25">
      <c r="A129" s="13">
        <v>105</v>
      </c>
      <c r="B129" s="14"/>
      <c r="C129" s="16" t="s">
        <v>98</v>
      </c>
      <c r="D129" s="14" t="s">
        <v>45</v>
      </c>
      <c r="E129" s="17">
        <v>0.06</v>
      </c>
      <c r="F129" s="18"/>
      <c r="G129" s="18"/>
    </row>
    <row r="130" spans="1:54" x14ac:dyDescent="0.25">
      <c r="A130" s="13">
        <v>106</v>
      </c>
      <c r="B130" s="14"/>
      <c r="C130" s="16" t="s">
        <v>125</v>
      </c>
      <c r="D130" s="14" t="s">
        <v>18</v>
      </c>
      <c r="E130" s="17">
        <v>2</v>
      </c>
      <c r="F130" s="18"/>
      <c r="G130" s="18"/>
    </row>
    <row r="131" spans="1:54" x14ac:dyDescent="0.25">
      <c r="A131" s="13">
        <v>107</v>
      </c>
      <c r="B131" s="14"/>
      <c r="C131" s="16" t="s">
        <v>126</v>
      </c>
      <c r="D131" s="14" t="s">
        <v>18</v>
      </c>
      <c r="E131" s="17">
        <v>1</v>
      </c>
      <c r="F131" s="18"/>
      <c r="G131" s="18"/>
    </row>
    <row r="132" spans="1:54" x14ac:dyDescent="0.25">
      <c r="A132" s="13">
        <v>108</v>
      </c>
      <c r="B132" s="14"/>
      <c r="C132" s="16" t="s">
        <v>127</v>
      </c>
      <c r="D132" s="14" t="s">
        <v>18</v>
      </c>
      <c r="E132" s="17">
        <v>1</v>
      </c>
      <c r="F132" s="18"/>
      <c r="G132" s="18"/>
    </row>
    <row r="133" spans="1:54" x14ac:dyDescent="0.25">
      <c r="A133" s="13">
        <v>109</v>
      </c>
      <c r="B133" s="14"/>
      <c r="C133" s="16" t="s">
        <v>128</v>
      </c>
      <c r="D133" s="14" t="s">
        <v>18</v>
      </c>
      <c r="E133" s="17">
        <v>2</v>
      </c>
      <c r="F133" s="18"/>
      <c r="G133" s="18"/>
    </row>
    <row r="134" spans="1:54" x14ac:dyDescent="0.25">
      <c r="A134" s="13"/>
      <c r="B134" s="14"/>
      <c r="C134" s="38" t="s">
        <v>129</v>
      </c>
      <c r="D134" s="39"/>
      <c r="E134" s="39"/>
      <c r="F134" s="15"/>
      <c r="G134" s="15" t="str">
        <f>IF(SUM(G115:G133)=0,"",TEXT(SUM(G115:G133),"# ##0,00"))</f>
        <v/>
      </c>
      <c r="BB134" s="4" t="s">
        <v>129</v>
      </c>
    </row>
    <row r="135" spans="1:54" x14ac:dyDescent="0.25">
      <c r="A135" s="13"/>
      <c r="B135" s="14"/>
      <c r="C135" s="16"/>
      <c r="D135" s="14"/>
      <c r="E135" s="17"/>
      <c r="F135" s="18"/>
      <c r="G135" s="18"/>
    </row>
    <row r="136" spans="1:54" x14ac:dyDescent="0.25">
      <c r="A136" s="13"/>
      <c r="B136" s="19" t="s">
        <v>130</v>
      </c>
      <c r="C136" s="20"/>
      <c r="D136" s="21"/>
      <c r="E136" s="22"/>
      <c r="F136" s="15"/>
      <c r="G136" s="23"/>
    </row>
    <row r="137" spans="1:54" x14ac:dyDescent="0.25">
      <c r="A137" s="24"/>
      <c r="B137" s="25" t="s">
        <v>131</v>
      </c>
      <c r="C137" s="25"/>
      <c r="D137" s="25"/>
      <c r="E137" s="25"/>
      <c r="F137" s="26"/>
      <c r="G137" s="27"/>
    </row>
    <row r="138" spans="1:54" x14ac:dyDescent="0.25">
      <c r="A138" s="24"/>
      <c r="B138" s="28" t="s">
        <v>132</v>
      </c>
      <c r="C138" s="28"/>
      <c r="D138" s="28"/>
      <c r="E138" s="28"/>
      <c r="F138" s="29"/>
      <c r="G138" s="30"/>
    </row>
    <row r="139" spans="1:54" x14ac:dyDescent="0.25">
      <c r="A139" s="24"/>
      <c r="B139" s="31"/>
      <c r="C139" s="31"/>
      <c r="D139" s="31"/>
      <c r="E139" s="31"/>
      <c r="F139" s="32"/>
      <c r="G139" s="32"/>
    </row>
    <row r="140" spans="1:54" x14ac:dyDescent="0.25">
      <c r="A140" s="24"/>
      <c r="B140" s="31"/>
      <c r="C140" s="31"/>
      <c r="D140" s="31"/>
      <c r="E140" s="31"/>
      <c r="F140" s="32"/>
      <c r="G140" s="32"/>
    </row>
    <row r="141" spans="1:54" x14ac:dyDescent="0.25">
      <c r="A141" s="24"/>
      <c r="B141" s="31"/>
      <c r="C141" s="31"/>
      <c r="D141" s="31"/>
      <c r="E141" s="31"/>
      <c r="F141" s="32"/>
      <c r="G141" s="32"/>
    </row>
    <row r="142" spans="1:54" x14ac:dyDescent="0.25">
      <c r="A142" s="33"/>
      <c r="B142" s="31"/>
      <c r="C142" s="31"/>
      <c r="D142" s="31"/>
      <c r="E142" s="31"/>
      <c r="F142" s="32"/>
      <c r="G142" s="32"/>
    </row>
    <row r="143" spans="1:54" x14ac:dyDescent="0.25">
      <c r="A143" s="33"/>
      <c r="B143" s="31"/>
      <c r="C143" s="31"/>
      <c r="D143" s="31"/>
      <c r="E143" s="31"/>
      <c r="F143" s="32"/>
      <c r="G143" s="32"/>
    </row>
    <row r="144" spans="1:54" x14ac:dyDescent="0.25">
      <c r="A144" s="33"/>
      <c r="B144" s="31"/>
      <c r="C144" s="31"/>
      <c r="D144" s="31"/>
      <c r="E144" s="31"/>
      <c r="F144" s="32"/>
      <c r="G144" s="32"/>
    </row>
    <row r="145" spans="1:7" x14ac:dyDescent="0.25">
      <c r="A145" s="33"/>
      <c r="B145" s="31"/>
      <c r="C145" s="31"/>
      <c r="D145" s="31"/>
      <c r="E145" s="31"/>
      <c r="F145" s="32"/>
      <c r="G145" s="32"/>
    </row>
    <row r="146" spans="1:7" x14ac:dyDescent="0.25">
      <c r="A146" s="33"/>
      <c r="B146" s="31"/>
      <c r="C146" s="31"/>
      <c r="D146" s="31"/>
      <c r="E146" s="31"/>
      <c r="F146" s="32"/>
      <c r="G146" s="32"/>
    </row>
    <row r="147" spans="1:7" x14ac:dyDescent="0.25">
      <c r="A147" s="34"/>
      <c r="B147" s="34"/>
      <c r="C147" s="34"/>
      <c r="D147" s="34"/>
      <c r="E147" s="34"/>
      <c r="F147" s="32"/>
      <c r="G147" s="32"/>
    </row>
    <row r="148" spans="1:7" x14ac:dyDescent="0.25">
      <c r="A148" s="34"/>
      <c r="B148" s="34"/>
      <c r="C148" s="34"/>
      <c r="D148" s="35"/>
      <c r="E148" s="34"/>
      <c r="F148" s="32"/>
      <c r="G148" s="32"/>
    </row>
    <row r="149" spans="1:7" x14ac:dyDescent="0.25">
      <c r="A149" s="34"/>
      <c r="B149" s="34"/>
      <c r="C149" s="34"/>
      <c r="D149" s="34"/>
      <c r="E149" s="34"/>
      <c r="F149" s="32"/>
      <c r="G149" s="32"/>
    </row>
    <row r="150" spans="1:7" x14ac:dyDescent="0.25">
      <c r="A150" s="34"/>
      <c r="B150" s="34"/>
      <c r="C150" s="34"/>
      <c r="D150" s="34"/>
      <c r="E150" s="34"/>
      <c r="F150" s="32"/>
      <c r="G150" s="32"/>
    </row>
    <row r="151" spans="1:7" x14ac:dyDescent="0.25">
      <c r="A151" s="34"/>
      <c r="B151" s="34"/>
      <c r="C151" s="34"/>
      <c r="D151" s="34"/>
      <c r="E151" s="34"/>
      <c r="F151" s="32"/>
      <c r="G151" s="32"/>
    </row>
    <row r="152" spans="1:7" x14ac:dyDescent="0.25">
      <c r="A152" s="34"/>
      <c r="B152" s="34"/>
      <c r="C152" s="34"/>
      <c r="D152" s="34"/>
      <c r="E152" s="34"/>
      <c r="F152" s="32"/>
      <c r="G152" s="32"/>
    </row>
    <row r="153" spans="1:7" x14ac:dyDescent="0.25">
      <c r="A153" s="34"/>
      <c r="B153" s="34"/>
      <c r="C153" s="34"/>
      <c r="D153" s="34"/>
      <c r="E153" s="34"/>
      <c r="F153" s="32"/>
      <c r="G153" s="32"/>
    </row>
    <row r="154" spans="1:7" x14ac:dyDescent="0.25">
      <c r="A154" s="34"/>
      <c r="B154" s="34"/>
      <c r="C154" s="34"/>
      <c r="D154" s="34"/>
      <c r="E154" s="34"/>
      <c r="F154" s="32"/>
      <c r="G154" s="32"/>
    </row>
    <row r="155" spans="1:7" x14ac:dyDescent="0.25">
      <c r="A155" s="34"/>
      <c r="B155" s="34"/>
      <c r="C155" s="34"/>
      <c r="D155" s="34"/>
      <c r="E155" s="34"/>
      <c r="F155" s="32"/>
      <c r="G155" s="32"/>
    </row>
    <row r="156" spans="1:7" x14ac:dyDescent="0.25">
      <c r="A156" s="36"/>
      <c r="B156" s="36"/>
      <c r="C156" s="36"/>
      <c r="D156" s="36"/>
      <c r="E156" s="36"/>
      <c r="F156" s="32"/>
      <c r="G156" s="32"/>
    </row>
    <row r="157" spans="1:7" x14ac:dyDescent="0.25">
      <c r="A157" s="36"/>
      <c r="B157" s="36"/>
      <c r="C157" s="36"/>
      <c r="D157" s="36"/>
      <c r="E157" s="36"/>
      <c r="F157" s="32"/>
      <c r="G157" s="32"/>
    </row>
    <row r="158" spans="1:7" x14ac:dyDescent="0.25">
      <c r="F158" s="37"/>
      <c r="G158" s="37"/>
    </row>
    <row r="159" spans="1:7" x14ac:dyDescent="0.25">
      <c r="F159" s="37"/>
      <c r="G159" s="37"/>
    </row>
    <row r="160" spans="1:7" x14ac:dyDescent="0.25">
      <c r="F160" s="37"/>
      <c r="G160" s="37"/>
    </row>
    <row r="161" spans="6:7" x14ac:dyDescent="0.25">
      <c r="F161" s="37"/>
      <c r="G161" s="37"/>
    </row>
    <row r="162" spans="6:7" x14ac:dyDescent="0.25">
      <c r="F162" s="37"/>
      <c r="G162" s="37"/>
    </row>
    <row r="163" spans="6:7" x14ac:dyDescent="0.25">
      <c r="F163" s="37"/>
      <c r="G163" s="37"/>
    </row>
    <row r="164" spans="6:7" x14ac:dyDescent="0.25">
      <c r="F164" s="37"/>
      <c r="G164" s="37"/>
    </row>
    <row r="165" spans="6:7" x14ac:dyDescent="0.25">
      <c r="F165" s="37"/>
      <c r="G165" s="37"/>
    </row>
    <row r="166" spans="6:7" x14ac:dyDescent="0.25">
      <c r="F166" s="37"/>
      <c r="G166" s="37"/>
    </row>
    <row r="167" spans="6:7" x14ac:dyDescent="0.25">
      <c r="F167" s="37"/>
      <c r="G167" s="37"/>
    </row>
    <row r="168" spans="6:7" x14ac:dyDescent="0.25">
      <c r="F168" s="37"/>
      <c r="G168" s="37"/>
    </row>
    <row r="169" spans="6:7" x14ac:dyDescent="0.25">
      <c r="F169" s="37"/>
      <c r="G169" s="37"/>
    </row>
    <row r="170" spans="6:7" x14ac:dyDescent="0.25">
      <c r="F170" s="37"/>
      <c r="G170" s="37"/>
    </row>
    <row r="171" spans="6:7" x14ac:dyDescent="0.25">
      <c r="F171" s="37"/>
      <c r="G171" s="37"/>
    </row>
    <row r="172" spans="6:7" x14ac:dyDescent="0.25">
      <c r="F172" s="37"/>
      <c r="G172" s="37"/>
    </row>
    <row r="173" spans="6:7" x14ac:dyDescent="0.25">
      <c r="F173" s="37"/>
      <c r="G173" s="37"/>
    </row>
    <row r="174" spans="6:7" x14ac:dyDescent="0.25">
      <c r="F174" s="37"/>
      <c r="G174" s="37"/>
    </row>
    <row r="175" spans="6:7" x14ac:dyDescent="0.25">
      <c r="F175" s="37"/>
      <c r="G175" s="37"/>
    </row>
    <row r="176" spans="6:7" x14ac:dyDescent="0.25">
      <c r="F176" s="37"/>
      <c r="G176" s="37"/>
    </row>
    <row r="177" spans="6:7" x14ac:dyDescent="0.25">
      <c r="F177" s="37"/>
      <c r="G177" s="37"/>
    </row>
    <row r="178" spans="6:7" x14ac:dyDescent="0.25">
      <c r="F178" s="37"/>
      <c r="G178" s="37"/>
    </row>
    <row r="179" spans="6:7" x14ac:dyDescent="0.25">
      <c r="F179" s="37"/>
      <c r="G179" s="37"/>
    </row>
    <row r="180" spans="6:7" x14ac:dyDescent="0.25">
      <c r="F180" s="37"/>
      <c r="G180" s="37"/>
    </row>
    <row r="181" spans="6:7" x14ac:dyDescent="0.25">
      <c r="F181" s="37"/>
      <c r="G181" s="37"/>
    </row>
    <row r="182" spans="6:7" x14ac:dyDescent="0.25">
      <c r="F182" s="37"/>
      <c r="G182" s="37"/>
    </row>
    <row r="183" spans="6:7" x14ac:dyDescent="0.25">
      <c r="F183" s="37"/>
      <c r="G183" s="37"/>
    </row>
    <row r="184" spans="6:7" x14ac:dyDescent="0.25">
      <c r="F184" s="37"/>
      <c r="G184" s="37"/>
    </row>
    <row r="185" spans="6:7" x14ac:dyDescent="0.25">
      <c r="F185" s="37"/>
      <c r="G185" s="37"/>
    </row>
    <row r="186" spans="6:7" x14ac:dyDescent="0.25">
      <c r="F186" s="37"/>
      <c r="G186" s="37"/>
    </row>
    <row r="187" spans="6:7" x14ac:dyDescent="0.25">
      <c r="F187" s="37"/>
      <c r="G187" s="37"/>
    </row>
    <row r="188" spans="6:7" x14ac:dyDescent="0.25">
      <c r="F188" s="37"/>
      <c r="G188" s="37"/>
    </row>
    <row r="189" spans="6:7" x14ac:dyDescent="0.25">
      <c r="F189" s="37"/>
      <c r="G189" s="37"/>
    </row>
    <row r="190" spans="6:7" x14ac:dyDescent="0.25">
      <c r="F190" s="37"/>
      <c r="G190" s="37"/>
    </row>
    <row r="191" spans="6:7" x14ac:dyDescent="0.25">
      <c r="F191" s="37"/>
      <c r="G191" s="37"/>
    </row>
    <row r="192" spans="6:7" x14ac:dyDescent="0.25">
      <c r="F192" s="37"/>
      <c r="G192" s="37"/>
    </row>
    <row r="193" spans="6:7" x14ac:dyDescent="0.25">
      <c r="F193" s="37"/>
      <c r="G193" s="37"/>
    </row>
    <row r="194" spans="6:7" x14ac:dyDescent="0.25">
      <c r="F194" s="37"/>
      <c r="G194" s="37"/>
    </row>
    <row r="195" spans="6:7" x14ac:dyDescent="0.25">
      <c r="F195" s="37"/>
      <c r="G195" s="37"/>
    </row>
    <row r="196" spans="6:7" x14ac:dyDescent="0.25">
      <c r="F196" s="37"/>
      <c r="G196" s="37"/>
    </row>
    <row r="197" spans="6:7" x14ac:dyDescent="0.25">
      <c r="F197" s="37"/>
      <c r="G197" s="37"/>
    </row>
    <row r="198" spans="6:7" x14ac:dyDescent="0.25">
      <c r="F198" s="37"/>
      <c r="G198" s="37"/>
    </row>
    <row r="199" spans="6:7" x14ac:dyDescent="0.25">
      <c r="F199" s="37"/>
      <c r="G199" s="37"/>
    </row>
    <row r="200" spans="6:7" x14ac:dyDescent="0.25">
      <c r="F200" s="37"/>
      <c r="G200" s="37"/>
    </row>
    <row r="201" spans="6:7" x14ac:dyDescent="0.25">
      <c r="F201" s="37"/>
      <c r="G201" s="37"/>
    </row>
    <row r="202" spans="6:7" x14ac:dyDescent="0.25">
      <c r="F202" s="37"/>
      <c r="G202" s="37"/>
    </row>
    <row r="203" spans="6:7" x14ac:dyDescent="0.25">
      <c r="F203" s="37"/>
      <c r="G203" s="37"/>
    </row>
    <row r="204" spans="6:7" x14ac:dyDescent="0.25">
      <c r="F204" s="37"/>
      <c r="G204" s="37"/>
    </row>
    <row r="205" spans="6:7" x14ac:dyDescent="0.25">
      <c r="F205" s="37"/>
      <c r="G205" s="37"/>
    </row>
    <row r="206" spans="6:7" x14ac:dyDescent="0.25">
      <c r="F206" s="37"/>
      <c r="G206" s="37"/>
    </row>
    <row r="207" spans="6:7" x14ac:dyDescent="0.25">
      <c r="F207" s="37"/>
      <c r="G207" s="37"/>
    </row>
    <row r="208" spans="6:7" x14ac:dyDescent="0.25">
      <c r="F208" s="37"/>
      <c r="G208" s="37"/>
    </row>
    <row r="209" spans="6:7" x14ac:dyDescent="0.25">
      <c r="F209" s="37"/>
      <c r="G209" s="37"/>
    </row>
    <row r="210" spans="6:7" x14ac:dyDescent="0.25">
      <c r="F210" s="37"/>
      <c r="G210" s="37"/>
    </row>
    <row r="211" spans="6:7" x14ac:dyDescent="0.25">
      <c r="F211" s="37"/>
      <c r="G211" s="37"/>
    </row>
    <row r="212" spans="6:7" x14ac:dyDescent="0.25">
      <c r="F212" s="37"/>
      <c r="G212" s="37"/>
    </row>
    <row r="213" spans="6:7" x14ac:dyDescent="0.25">
      <c r="F213" s="37"/>
      <c r="G213" s="37"/>
    </row>
    <row r="214" spans="6:7" x14ac:dyDescent="0.25">
      <c r="F214" s="37"/>
      <c r="G214" s="37"/>
    </row>
    <row r="215" spans="6:7" x14ac:dyDescent="0.25">
      <c r="F215" s="37"/>
      <c r="G215" s="37"/>
    </row>
    <row r="216" spans="6:7" x14ac:dyDescent="0.25">
      <c r="F216" s="37"/>
      <c r="G216" s="37"/>
    </row>
    <row r="217" spans="6:7" x14ac:dyDescent="0.25">
      <c r="F217" s="37"/>
      <c r="G217" s="37"/>
    </row>
    <row r="218" spans="6:7" x14ac:dyDescent="0.25">
      <c r="F218" s="37"/>
      <c r="G218" s="37"/>
    </row>
    <row r="219" spans="6:7" x14ac:dyDescent="0.25">
      <c r="F219" s="37"/>
      <c r="G219" s="37"/>
    </row>
    <row r="220" spans="6:7" x14ac:dyDescent="0.25">
      <c r="F220" s="37"/>
      <c r="G220" s="37"/>
    </row>
    <row r="221" spans="6:7" x14ac:dyDescent="0.25">
      <c r="F221" s="37"/>
      <c r="G221" s="37"/>
    </row>
    <row r="222" spans="6:7" x14ac:dyDescent="0.25">
      <c r="F222" s="37"/>
      <c r="G222" s="37"/>
    </row>
    <row r="223" spans="6:7" x14ac:dyDescent="0.25">
      <c r="F223" s="37"/>
      <c r="G223" s="37"/>
    </row>
    <row r="224" spans="6:7" x14ac:dyDescent="0.25">
      <c r="F224" s="37"/>
      <c r="G224" s="37"/>
    </row>
    <row r="225" spans="6:7" x14ac:dyDescent="0.25">
      <c r="F225" s="37"/>
      <c r="G225" s="37"/>
    </row>
    <row r="226" spans="6:7" x14ac:dyDescent="0.25">
      <c r="F226" s="37"/>
      <c r="G226" s="37"/>
    </row>
    <row r="227" spans="6:7" x14ac:dyDescent="0.25">
      <c r="F227" s="37"/>
      <c r="G227" s="37"/>
    </row>
    <row r="228" spans="6:7" x14ac:dyDescent="0.25">
      <c r="F228" s="37"/>
      <c r="G228" s="37"/>
    </row>
    <row r="229" spans="6:7" x14ac:dyDescent="0.25">
      <c r="F229" s="37"/>
      <c r="G229" s="37"/>
    </row>
    <row r="230" spans="6:7" x14ac:dyDescent="0.25">
      <c r="F230" s="37"/>
      <c r="G230" s="37"/>
    </row>
    <row r="231" spans="6:7" x14ac:dyDescent="0.25">
      <c r="F231" s="37"/>
      <c r="G231" s="37"/>
    </row>
    <row r="232" spans="6:7" x14ac:dyDescent="0.25">
      <c r="F232" s="37"/>
      <c r="G232" s="37"/>
    </row>
    <row r="233" spans="6:7" x14ac:dyDescent="0.25">
      <c r="F233" s="37"/>
      <c r="G233" s="37"/>
    </row>
    <row r="234" spans="6:7" x14ac:dyDescent="0.25">
      <c r="F234" s="37"/>
      <c r="G234" s="37"/>
    </row>
    <row r="235" spans="6:7" x14ac:dyDescent="0.25">
      <c r="F235" s="37"/>
      <c r="G235" s="37"/>
    </row>
    <row r="236" spans="6:7" x14ac:dyDescent="0.25">
      <c r="F236" s="37"/>
      <c r="G236" s="37"/>
    </row>
    <row r="237" spans="6:7" x14ac:dyDescent="0.25">
      <c r="F237" s="37"/>
      <c r="G237" s="37"/>
    </row>
    <row r="238" spans="6:7" x14ac:dyDescent="0.25">
      <c r="F238" s="37"/>
      <c r="G238" s="37"/>
    </row>
    <row r="239" spans="6:7" x14ac:dyDescent="0.25">
      <c r="F239" s="37"/>
      <c r="G239" s="37"/>
    </row>
    <row r="240" spans="6:7" x14ac:dyDescent="0.25">
      <c r="F240" s="37"/>
      <c r="G240" s="37"/>
    </row>
    <row r="241" spans="6:7" x14ac:dyDescent="0.25">
      <c r="F241" s="37"/>
      <c r="G241" s="37"/>
    </row>
    <row r="242" spans="6:7" x14ac:dyDescent="0.25">
      <c r="F242" s="37"/>
      <c r="G242" s="37"/>
    </row>
    <row r="243" spans="6:7" x14ac:dyDescent="0.25">
      <c r="F243" s="37"/>
      <c r="G243" s="37"/>
    </row>
    <row r="244" spans="6:7" x14ac:dyDescent="0.25">
      <c r="F244" s="37"/>
      <c r="G244" s="37"/>
    </row>
    <row r="245" spans="6:7" x14ac:dyDescent="0.25">
      <c r="F245" s="37"/>
      <c r="G245" s="37"/>
    </row>
    <row r="246" spans="6:7" x14ac:dyDescent="0.25">
      <c r="F246" s="37"/>
      <c r="G246" s="37"/>
    </row>
    <row r="247" spans="6:7" x14ac:dyDescent="0.25">
      <c r="F247" s="37"/>
      <c r="G247" s="37"/>
    </row>
    <row r="248" spans="6:7" x14ac:dyDescent="0.25">
      <c r="F248" s="37"/>
      <c r="G248" s="37"/>
    </row>
    <row r="249" spans="6:7" x14ac:dyDescent="0.25">
      <c r="F249" s="37"/>
      <c r="G249" s="37"/>
    </row>
    <row r="250" spans="6:7" x14ac:dyDescent="0.25">
      <c r="F250" s="37"/>
      <c r="G250" s="37"/>
    </row>
    <row r="251" spans="6:7" x14ac:dyDescent="0.25">
      <c r="F251" s="37"/>
      <c r="G251" s="37"/>
    </row>
    <row r="252" spans="6:7" x14ac:dyDescent="0.25">
      <c r="F252" s="37"/>
      <c r="G252" s="37"/>
    </row>
    <row r="253" spans="6:7" x14ac:dyDescent="0.25">
      <c r="F253" s="37"/>
      <c r="G253" s="37"/>
    </row>
    <row r="254" spans="6:7" x14ac:dyDescent="0.25">
      <c r="F254" s="37"/>
      <c r="G254" s="37"/>
    </row>
    <row r="255" spans="6:7" x14ac:dyDescent="0.25">
      <c r="F255" s="37"/>
      <c r="G255" s="37"/>
    </row>
    <row r="256" spans="6:7" x14ac:dyDescent="0.25">
      <c r="F256" s="37"/>
      <c r="G256" s="37"/>
    </row>
    <row r="257" spans="6:7" x14ac:dyDescent="0.25">
      <c r="F257" s="37"/>
      <c r="G257" s="37"/>
    </row>
    <row r="258" spans="6:7" x14ac:dyDescent="0.25">
      <c r="F258" s="37"/>
      <c r="G258" s="37"/>
    </row>
    <row r="259" spans="6:7" x14ac:dyDescent="0.25">
      <c r="F259" s="37"/>
      <c r="G259" s="37"/>
    </row>
    <row r="260" spans="6:7" x14ac:dyDescent="0.25">
      <c r="F260" s="37"/>
      <c r="G260" s="37"/>
    </row>
    <row r="261" spans="6:7" x14ac:dyDescent="0.25">
      <c r="F261" s="37"/>
      <c r="G261" s="37"/>
    </row>
    <row r="262" spans="6:7" x14ac:dyDescent="0.25">
      <c r="F262" s="37"/>
      <c r="G262" s="37"/>
    </row>
  </sheetData>
  <mergeCells count="23">
    <mergeCell ref="A3:B3"/>
    <mergeCell ref="C3:G3"/>
    <mergeCell ref="A4:B4"/>
    <mergeCell ref="C4:G4"/>
    <mergeCell ref="A5:B5"/>
    <mergeCell ref="C5:G5"/>
    <mergeCell ref="C78:E78"/>
    <mergeCell ref="A7:A8"/>
    <mergeCell ref="B7:B8"/>
    <mergeCell ref="C7:C8"/>
    <mergeCell ref="D7:D8"/>
    <mergeCell ref="E7:E8"/>
    <mergeCell ref="C9:E9"/>
    <mergeCell ref="C44:E44"/>
    <mergeCell ref="C46:E46"/>
    <mergeCell ref="C57:E57"/>
    <mergeCell ref="C59:E59"/>
    <mergeCell ref="C76:E76"/>
    <mergeCell ref="C94:E94"/>
    <mergeCell ref="C96:E96"/>
    <mergeCell ref="C113:E113"/>
    <mergeCell ref="C115:E115"/>
    <mergeCell ref="C134:E134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2026-05-29T09:44:00Z</dcterms:modified>
</cp:coreProperties>
</file>